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5\"/>
    </mc:Choice>
  </mc:AlternateContent>
  <xr:revisionPtr revIDLastSave="0" documentId="13_ncr:1_{60A9EDA1-E7F3-429C-927E-C05029BCF048}" xr6:coauthVersionLast="47" xr6:coauthVersionMax="47" xr10:uidLastSave="{00000000-0000-0000-0000-000000000000}"/>
  <bookViews>
    <workbookView xWindow="20370" yWindow="1635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2" l="1"/>
  <c r="C40" i="12"/>
  <c r="D40" i="12"/>
  <c r="E40" i="12"/>
  <c r="F40" i="12"/>
  <c r="G40" i="12"/>
  <c r="H40" i="12"/>
  <c r="R12" i="11"/>
  <c r="S12" i="11"/>
  <c r="T12" i="11"/>
  <c r="U12" i="11"/>
  <c r="V12" i="11"/>
  <c r="W12" i="11"/>
  <c r="X12" i="11"/>
  <c r="R13" i="11"/>
  <c r="S13" i="11"/>
  <c r="T13" i="11"/>
  <c r="U13" i="11"/>
  <c r="V13" i="11"/>
  <c r="W13" i="11"/>
  <c r="X13" i="11"/>
  <c r="R14" i="11"/>
  <c r="S14" i="11"/>
  <c r="T14" i="11"/>
  <c r="U14" i="11"/>
  <c r="V14" i="11"/>
  <c r="W14" i="11"/>
  <c r="X14" i="11"/>
  <c r="R15" i="11"/>
  <c r="S15" i="11"/>
  <c r="T15" i="11"/>
  <c r="U15" i="11"/>
  <c r="V15" i="11"/>
  <c r="W15" i="11"/>
  <c r="X15" i="11"/>
  <c r="R16" i="11"/>
  <c r="S16" i="11"/>
  <c r="T16" i="11"/>
  <c r="U16" i="11"/>
  <c r="V16" i="11"/>
  <c r="W16" i="11"/>
  <c r="X16" i="11"/>
  <c r="R17" i="11"/>
  <c r="S17" i="11"/>
  <c r="T17" i="11"/>
  <c r="U17" i="11"/>
  <c r="V17" i="11"/>
  <c r="W17" i="11"/>
  <c r="X17" i="11"/>
  <c r="R18" i="11"/>
  <c r="S18" i="11"/>
  <c r="T18" i="11"/>
  <c r="U18" i="11"/>
  <c r="V18" i="11"/>
  <c r="W18" i="11"/>
  <c r="X18" i="11"/>
  <c r="R19" i="11"/>
  <c r="S19" i="11"/>
  <c r="T19" i="11"/>
  <c r="U19" i="11"/>
  <c r="V19" i="11"/>
  <c r="W19" i="11"/>
  <c r="X19" i="11"/>
  <c r="R20" i="11"/>
  <c r="S20" i="11"/>
  <c r="T20" i="11"/>
  <c r="U20" i="11"/>
  <c r="V20" i="11"/>
  <c r="W20" i="11"/>
  <c r="X20" i="11"/>
  <c r="R21" i="11"/>
  <c r="S21" i="11"/>
  <c r="T21" i="11"/>
  <c r="U21" i="11"/>
  <c r="V21" i="11"/>
  <c r="W21" i="11"/>
  <c r="X21" i="11"/>
  <c r="R22" i="11"/>
  <c r="S22" i="11"/>
  <c r="T22" i="11"/>
  <c r="U22" i="11"/>
  <c r="V22" i="11"/>
  <c r="W22" i="11"/>
  <c r="X22" i="11"/>
  <c r="R23" i="11"/>
  <c r="S23" i="11"/>
  <c r="T23" i="11"/>
  <c r="U23" i="11"/>
  <c r="V23" i="11"/>
  <c r="W23" i="11"/>
  <c r="X23" i="11"/>
  <c r="R24" i="11"/>
  <c r="S24" i="11"/>
  <c r="T24" i="11"/>
  <c r="U24" i="11"/>
  <c r="V24" i="11"/>
  <c r="W24" i="11"/>
  <c r="X24" i="11"/>
  <c r="R25" i="11"/>
  <c r="S25" i="11"/>
  <c r="T25" i="11"/>
  <c r="U25" i="11"/>
  <c r="V25" i="11"/>
  <c r="W25" i="11"/>
  <c r="X25" i="11"/>
  <c r="R26" i="11"/>
  <c r="S26" i="11"/>
  <c r="T26" i="11"/>
  <c r="U26" i="11"/>
  <c r="V26" i="11"/>
  <c r="W26" i="11"/>
  <c r="X26" i="11"/>
  <c r="R27" i="11"/>
  <c r="S27" i="11"/>
  <c r="T27" i="11"/>
  <c r="U27" i="11"/>
  <c r="V27" i="11"/>
  <c r="W27" i="11"/>
  <c r="X27" i="11"/>
  <c r="R28" i="11"/>
  <c r="S28" i="11"/>
  <c r="T28" i="11"/>
  <c r="U28" i="11"/>
  <c r="V28" i="11"/>
  <c r="W28" i="11"/>
  <c r="X28" i="11"/>
  <c r="R29" i="11"/>
  <c r="S29" i="11"/>
  <c r="T29" i="11"/>
  <c r="U29" i="11"/>
  <c r="V29" i="11"/>
  <c r="W29" i="11"/>
  <c r="X29" i="11"/>
  <c r="R30" i="11"/>
  <c r="S30" i="11"/>
  <c r="T30" i="11"/>
  <c r="U30" i="11"/>
  <c r="V30" i="11"/>
  <c r="W30" i="11"/>
  <c r="X30" i="11"/>
  <c r="R31" i="11"/>
  <c r="S31" i="11"/>
  <c r="T31" i="11"/>
  <c r="U31" i="11"/>
  <c r="V31" i="11"/>
  <c r="W31" i="11"/>
  <c r="X31" i="11"/>
  <c r="R32" i="11"/>
  <c r="S32" i="11"/>
  <c r="T32" i="11"/>
  <c r="U32" i="11"/>
  <c r="V32" i="11"/>
  <c r="W32" i="11"/>
  <c r="X32" i="11"/>
  <c r="R33" i="11"/>
  <c r="S33" i="11"/>
  <c r="T33" i="11"/>
  <c r="U33" i="11"/>
  <c r="V33" i="11"/>
  <c r="W33" i="11"/>
  <c r="X33" i="11"/>
  <c r="R34" i="11"/>
  <c r="S34" i="11"/>
  <c r="T34" i="11"/>
  <c r="U34" i="11"/>
  <c r="V34" i="11"/>
  <c r="W34" i="11"/>
  <c r="X34" i="11"/>
  <c r="R35" i="11"/>
  <c r="S35" i="11"/>
  <c r="T35" i="11"/>
  <c r="U35" i="11"/>
  <c r="V35" i="11"/>
  <c r="W35" i="11"/>
  <c r="X35" i="11"/>
  <c r="R36" i="11"/>
  <c r="S36" i="11"/>
  <c r="T36" i="11"/>
  <c r="U36" i="11"/>
  <c r="V36" i="11"/>
  <c r="W36" i="11"/>
  <c r="X36" i="11"/>
  <c r="R37" i="11"/>
  <c r="S37" i="11"/>
  <c r="T37" i="11"/>
  <c r="U37" i="11"/>
  <c r="V37" i="11"/>
  <c r="W37" i="11"/>
  <c r="X37" i="11"/>
  <c r="R38" i="11"/>
  <c r="S38" i="11"/>
  <c r="T38" i="11"/>
  <c r="U38" i="11"/>
  <c r="V38" i="11"/>
  <c r="W38" i="11"/>
  <c r="X38" i="11"/>
  <c r="R39" i="11"/>
  <c r="S39" i="11"/>
  <c r="T39" i="11"/>
  <c r="U39" i="11"/>
  <c r="V39" i="11"/>
  <c r="W39" i="11"/>
  <c r="X39" i="11"/>
  <c r="R40" i="11"/>
  <c r="S40" i="11"/>
  <c r="T40" i="11"/>
  <c r="U40" i="11"/>
  <c r="V40" i="11"/>
  <c r="W40" i="11"/>
  <c r="X40" i="11"/>
  <c r="R41" i="11"/>
  <c r="S41" i="11"/>
  <c r="T41" i="11"/>
  <c r="U41" i="11"/>
  <c r="V41" i="11"/>
  <c r="W41" i="11"/>
  <c r="X41" i="11"/>
  <c r="R42" i="11"/>
  <c r="S42" i="11"/>
  <c r="T42" i="11"/>
  <c r="U42" i="11"/>
  <c r="V42" i="11"/>
  <c r="W42" i="11"/>
  <c r="X42" i="11"/>
  <c r="R43" i="11"/>
  <c r="S43" i="11"/>
  <c r="T43" i="11"/>
  <c r="U43" i="11"/>
  <c r="V43" i="11"/>
  <c r="W43" i="11"/>
  <c r="X43" i="11"/>
  <c r="R44" i="11"/>
  <c r="S44" i="11"/>
  <c r="T44" i="11"/>
  <c r="U44" i="11"/>
  <c r="V44" i="11"/>
  <c r="W44" i="11"/>
  <c r="X44" i="11"/>
  <c r="R45" i="11"/>
  <c r="S45" i="11"/>
  <c r="T45" i="11"/>
  <c r="U45" i="11"/>
  <c r="V45" i="11"/>
  <c r="W45" i="11"/>
  <c r="X45" i="11"/>
  <c r="R46" i="11"/>
  <c r="S46" i="11"/>
  <c r="T46" i="11"/>
  <c r="U46" i="11"/>
  <c r="V46" i="11"/>
  <c r="W46" i="11"/>
  <c r="X46" i="11"/>
  <c r="R47" i="11"/>
  <c r="S47" i="11"/>
  <c r="T47" i="11"/>
  <c r="U47" i="11"/>
  <c r="V47" i="11"/>
  <c r="W47" i="11"/>
  <c r="X47" i="11"/>
  <c r="R48" i="11"/>
  <c r="S48" i="11"/>
  <c r="T48" i="11"/>
  <c r="U48" i="11"/>
  <c r="V48" i="11"/>
  <c r="W48" i="11"/>
  <c r="X48" i="11"/>
  <c r="R49" i="11"/>
  <c r="S49" i="11"/>
  <c r="T49" i="11"/>
  <c r="U49" i="11"/>
  <c r="V49" i="11"/>
  <c r="W49" i="11"/>
  <c r="X49" i="11"/>
  <c r="R50" i="11"/>
  <c r="S50" i="11"/>
  <c r="T50" i="11"/>
  <c r="U50" i="11"/>
  <c r="V50" i="11"/>
  <c r="W50" i="11"/>
  <c r="X50" i="11"/>
  <c r="R51" i="11"/>
  <c r="S51" i="11"/>
  <c r="T51" i="11"/>
  <c r="U51" i="11"/>
  <c r="V51" i="11"/>
  <c r="W51" i="11"/>
  <c r="X51" i="11"/>
  <c r="R52" i="11"/>
  <c r="S52" i="11"/>
  <c r="T52" i="11"/>
  <c r="U52" i="11"/>
  <c r="V52" i="11"/>
  <c r="W52" i="11"/>
  <c r="X52" i="11"/>
  <c r="R53" i="11"/>
  <c r="S53" i="11"/>
  <c r="T53" i="11"/>
  <c r="U53" i="11"/>
  <c r="V53" i="11"/>
  <c r="W53" i="11"/>
  <c r="X53" i="11"/>
  <c r="R54" i="11"/>
  <c r="S54" i="11"/>
  <c r="T54" i="11"/>
  <c r="U54" i="11"/>
  <c r="V54" i="11"/>
  <c r="W54" i="11"/>
  <c r="X54" i="11"/>
  <c r="R55" i="11"/>
  <c r="S55" i="11"/>
  <c r="T55" i="11"/>
  <c r="U55" i="11"/>
  <c r="V55" i="11"/>
  <c r="W55" i="11"/>
  <c r="X55" i="11"/>
  <c r="R56" i="11"/>
  <c r="S56" i="11"/>
  <c r="T56" i="11"/>
  <c r="U56" i="11"/>
  <c r="V56" i="11"/>
  <c r="W56" i="11"/>
  <c r="X56" i="11"/>
  <c r="R57" i="11"/>
  <c r="S57" i="11"/>
  <c r="T57" i="11"/>
  <c r="U57" i="11"/>
  <c r="V57" i="11"/>
  <c r="W57" i="11"/>
  <c r="X57" i="11"/>
  <c r="R58" i="11"/>
  <c r="S58" i="11"/>
  <c r="T58" i="11"/>
  <c r="U58" i="11"/>
  <c r="V58" i="11"/>
  <c r="W58" i="11"/>
  <c r="X58" i="11"/>
  <c r="R59" i="11"/>
  <c r="S59" i="11"/>
  <c r="T59" i="11"/>
  <c r="U59" i="11"/>
  <c r="V59" i="11"/>
  <c r="W59" i="11"/>
  <c r="X59" i="11"/>
  <c r="R60" i="11"/>
  <c r="S60" i="11"/>
  <c r="T60" i="11"/>
  <c r="U60" i="11"/>
  <c r="V60" i="11"/>
  <c r="W60" i="11"/>
  <c r="X60" i="11"/>
  <c r="R61" i="11"/>
  <c r="S61" i="11"/>
  <c r="T61" i="11"/>
  <c r="U61" i="11"/>
  <c r="V61" i="11"/>
  <c r="W61" i="11"/>
  <c r="X61" i="11"/>
  <c r="R62" i="11"/>
  <c r="S62" i="11"/>
  <c r="T62" i="11"/>
  <c r="U62" i="11"/>
  <c r="V62" i="11"/>
  <c r="W62" i="11"/>
  <c r="X62" i="11"/>
  <c r="R63" i="11"/>
  <c r="S63" i="11"/>
  <c r="T63" i="11"/>
  <c r="U63" i="11"/>
  <c r="V63" i="11"/>
  <c r="W63" i="11"/>
  <c r="X63" i="11"/>
  <c r="R64" i="11"/>
  <c r="S64" i="11"/>
  <c r="T64" i="11"/>
  <c r="U64" i="11"/>
  <c r="V64" i="11"/>
  <c r="W64" i="11"/>
  <c r="X64" i="11"/>
  <c r="R65" i="11"/>
  <c r="S65" i="11"/>
  <c r="T65" i="11"/>
  <c r="U65" i="11"/>
  <c r="V65" i="11"/>
  <c r="W65" i="11"/>
  <c r="X65" i="11"/>
  <c r="R66" i="11"/>
  <c r="S66" i="11"/>
  <c r="T66" i="11"/>
  <c r="U66" i="11"/>
  <c r="V66" i="11"/>
  <c r="W66" i="11"/>
  <c r="X66" i="11"/>
  <c r="R67" i="11"/>
  <c r="S67" i="11"/>
  <c r="T67" i="11"/>
  <c r="U67" i="11"/>
  <c r="V67" i="11"/>
  <c r="W67" i="11"/>
  <c r="X67" i="11"/>
  <c r="R68" i="11"/>
  <c r="S68" i="11"/>
  <c r="T68" i="11"/>
  <c r="U68" i="11"/>
  <c r="V68" i="11"/>
  <c r="W68" i="11"/>
  <c r="X68" i="11"/>
  <c r="R69" i="11"/>
  <c r="S69" i="11"/>
  <c r="T69" i="11"/>
  <c r="U69" i="11"/>
  <c r="V69" i="11"/>
  <c r="W69" i="11"/>
  <c r="X69" i="11"/>
  <c r="R70" i="11"/>
  <c r="S70" i="11"/>
  <c r="T70" i="11"/>
  <c r="U70" i="11"/>
  <c r="V70" i="11"/>
  <c r="W70" i="11"/>
  <c r="X70" i="11"/>
  <c r="R71" i="11"/>
  <c r="S71" i="11"/>
  <c r="T71" i="11"/>
  <c r="U71" i="11"/>
  <c r="V71" i="11"/>
  <c r="W71" i="11"/>
  <c r="X71" i="11"/>
  <c r="R72" i="11"/>
  <c r="S72" i="11"/>
  <c r="T72" i="11"/>
  <c r="U72" i="11"/>
  <c r="V72" i="11"/>
  <c r="W72" i="11"/>
  <c r="X72" i="11"/>
  <c r="R73" i="11"/>
  <c r="S73" i="11"/>
  <c r="T73" i="11"/>
  <c r="U73" i="11"/>
  <c r="V73" i="11"/>
  <c r="W73" i="11"/>
  <c r="X73" i="11"/>
  <c r="R74" i="11"/>
  <c r="S74" i="11"/>
  <c r="T74" i="11"/>
  <c r="U74" i="11"/>
  <c r="V74" i="11"/>
  <c r="W74" i="11"/>
  <c r="X74" i="11"/>
  <c r="R75" i="11"/>
  <c r="S75" i="11"/>
  <c r="T75" i="11"/>
  <c r="U75" i="11"/>
  <c r="V75" i="11"/>
  <c r="W75" i="11"/>
  <c r="X75" i="11"/>
  <c r="R76" i="11"/>
  <c r="S76" i="11"/>
  <c r="T76" i="11"/>
  <c r="U76" i="11"/>
  <c r="V76" i="11"/>
  <c r="W76" i="11"/>
  <c r="X76" i="11"/>
  <c r="R77" i="11"/>
  <c r="S77" i="11"/>
  <c r="T77" i="11"/>
  <c r="U77" i="11"/>
  <c r="V77" i="11"/>
  <c r="W77" i="11"/>
  <c r="X77" i="11"/>
  <c r="R78" i="11"/>
  <c r="S78" i="11"/>
  <c r="T78" i="11"/>
  <c r="U78" i="11"/>
  <c r="V78" i="11"/>
  <c r="W78" i="11"/>
  <c r="X78" i="11"/>
  <c r="R79" i="11"/>
  <c r="S79" i="11"/>
  <c r="T79" i="11"/>
  <c r="U79" i="11"/>
  <c r="V79" i="11"/>
  <c r="W79" i="11"/>
  <c r="X79" i="11"/>
  <c r="R80" i="11"/>
  <c r="S80" i="11"/>
  <c r="T80" i="11"/>
  <c r="U80" i="11"/>
  <c r="V80" i="11"/>
  <c r="W80" i="11"/>
  <c r="X80" i="11"/>
  <c r="R81" i="11"/>
  <c r="S81" i="11"/>
  <c r="T81" i="11"/>
  <c r="U81" i="11"/>
  <c r="V81" i="11"/>
  <c r="W81" i="11"/>
  <c r="X81" i="11"/>
  <c r="R82" i="11"/>
  <c r="S82" i="11"/>
  <c r="T82" i="11"/>
  <c r="U82" i="11"/>
  <c r="V82" i="11"/>
  <c r="W82" i="11"/>
  <c r="X82" i="11"/>
  <c r="R83" i="11"/>
  <c r="S83" i="11"/>
  <c r="T83" i="11"/>
  <c r="U83" i="11"/>
  <c r="V83" i="11"/>
  <c r="W83" i="11"/>
  <c r="X83" i="11"/>
  <c r="R84" i="11"/>
  <c r="S84" i="11"/>
  <c r="T84" i="11"/>
  <c r="U84" i="11"/>
  <c r="V84" i="11"/>
  <c r="W84" i="11"/>
  <c r="X84" i="11"/>
  <c r="R85" i="11"/>
  <c r="S85" i="11"/>
  <c r="T85" i="11"/>
  <c r="U85" i="11"/>
  <c r="V85" i="11"/>
  <c r="W85" i="11"/>
  <c r="X85" i="11"/>
  <c r="R86" i="11"/>
  <c r="S86" i="11"/>
  <c r="T86" i="11"/>
  <c r="U86" i="11"/>
  <c r="V86" i="11"/>
  <c r="W86" i="11"/>
  <c r="X86" i="11"/>
  <c r="R87" i="11"/>
  <c r="S87" i="11"/>
  <c r="T87" i="11"/>
  <c r="U87" i="11"/>
  <c r="V87" i="11"/>
  <c r="W87" i="11"/>
  <c r="X87" i="11"/>
  <c r="R88" i="11"/>
  <c r="S88" i="11"/>
  <c r="T88" i="11"/>
  <c r="U88" i="11"/>
  <c r="V88" i="11"/>
  <c r="W88" i="11"/>
  <c r="X88" i="11"/>
  <c r="R89" i="11"/>
  <c r="S89" i="11"/>
  <c r="T89" i="11"/>
  <c r="U89" i="11"/>
  <c r="V89" i="11"/>
  <c r="W89" i="11"/>
  <c r="X89" i="11"/>
  <c r="R90" i="11"/>
  <c r="S90" i="11"/>
  <c r="T90" i="11"/>
  <c r="U90" i="11"/>
  <c r="V90" i="11"/>
  <c r="W90" i="11"/>
  <c r="X90" i="11"/>
  <c r="R91" i="11"/>
  <c r="S91" i="11"/>
  <c r="T91" i="11"/>
  <c r="U91" i="11"/>
  <c r="V91" i="11"/>
  <c r="W91" i="11"/>
  <c r="X91" i="11"/>
  <c r="R92" i="11"/>
  <c r="S92" i="11"/>
  <c r="T92" i="11"/>
  <c r="U92" i="11"/>
  <c r="V92" i="11"/>
  <c r="W92" i="11"/>
  <c r="X92" i="11"/>
  <c r="R93" i="11"/>
  <c r="S93" i="11"/>
  <c r="T93" i="11"/>
  <c r="U93" i="11"/>
  <c r="V93" i="11"/>
  <c r="W93" i="11"/>
  <c r="X93" i="11"/>
  <c r="R94" i="11"/>
  <c r="S94" i="11"/>
  <c r="T94" i="11"/>
  <c r="U94" i="11"/>
  <c r="V94" i="11"/>
  <c r="W94" i="11"/>
  <c r="X94" i="11"/>
  <c r="R95" i="11"/>
  <c r="S95" i="11"/>
  <c r="T95" i="11"/>
  <c r="U95" i="11"/>
  <c r="V95" i="11"/>
  <c r="W95" i="11"/>
  <c r="X95" i="11"/>
  <c r="R96" i="11"/>
  <c r="S96" i="11"/>
  <c r="T96" i="11"/>
  <c r="U96" i="11"/>
  <c r="V96" i="11"/>
  <c r="W96" i="11"/>
  <c r="X96" i="11"/>
  <c r="R97" i="11"/>
  <c r="S97" i="11"/>
  <c r="T97" i="11"/>
  <c r="U97" i="11"/>
  <c r="V97" i="11"/>
  <c r="W97" i="11"/>
  <c r="X97" i="11"/>
  <c r="R98" i="11"/>
  <c r="S98" i="11"/>
  <c r="T98" i="11"/>
  <c r="U98" i="11"/>
  <c r="V98" i="11"/>
  <c r="W98" i="11"/>
  <c r="X98" i="11"/>
  <c r="R99" i="11"/>
  <c r="S99" i="11"/>
  <c r="T99" i="11"/>
  <c r="U99" i="11"/>
  <c r="V99" i="11"/>
  <c r="W99" i="11"/>
  <c r="X99" i="11"/>
  <c r="R100" i="11"/>
  <c r="S100" i="11"/>
  <c r="T100" i="11"/>
  <c r="U100" i="11"/>
  <c r="V100" i="11"/>
  <c r="W100" i="11"/>
  <c r="X100" i="11"/>
  <c r="R101" i="11"/>
  <c r="S101" i="11"/>
  <c r="T101" i="11"/>
  <c r="U101" i="11"/>
  <c r="V101" i="11"/>
  <c r="W101" i="11"/>
  <c r="X101" i="11"/>
  <c r="R102" i="11"/>
  <c r="S102" i="11"/>
  <c r="T102" i="11"/>
  <c r="U102" i="11"/>
  <c r="V102" i="11"/>
  <c r="W102" i="11"/>
  <c r="X102" i="11"/>
  <c r="R103" i="11"/>
  <c r="S103" i="11"/>
  <c r="T103" i="11"/>
  <c r="U103" i="11"/>
  <c r="V103" i="11"/>
  <c r="W103" i="11"/>
  <c r="X103" i="11"/>
  <c r="R104" i="11"/>
  <c r="S104" i="11"/>
  <c r="T104" i="11"/>
  <c r="U104" i="11"/>
  <c r="V104" i="11"/>
  <c r="W104" i="11"/>
  <c r="X104" i="11"/>
  <c r="R105" i="11"/>
  <c r="S105" i="11"/>
  <c r="T105" i="11"/>
  <c r="U105" i="11"/>
  <c r="V105" i="11"/>
  <c r="W105" i="11"/>
  <c r="X105" i="11"/>
  <c r="R106" i="11"/>
  <c r="S106" i="11"/>
  <c r="T106" i="11"/>
  <c r="U106" i="11"/>
  <c r="V106" i="11"/>
  <c r="W106" i="11"/>
  <c r="X106" i="11"/>
  <c r="R107" i="11"/>
  <c r="S107" i="11"/>
  <c r="T107" i="11"/>
  <c r="U107" i="11"/>
  <c r="V107" i="11"/>
  <c r="W107" i="11"/>
  <c r="X107" i="11"/>
  <c r="R108" i="11"/>
  <c r="S108" i="11"/>
  <c r="T108" i="11"/>
  <c r="U108" i="11"/>
  <c r="V108" i="11"/>
  <c r="W108" i="11"/>
  <c r="X108" i="11"/>
  <c r="R109" i="11"/>
  <c r="S109" i="11"/>
  <c r="T109" i="11"/>
  <c r="U109" i="11"/>
  <c r="V109" i="11"/>
  <c r="W109" i="11"/>
  <c r="X109" i="11"/>
  <c r="R110" i="11"/>
  <c r="S110" i="11"/>
  <c r="T110" i="11"/>
  <c r="U110" i="11"/>
  <c r="V110" i="11"/>
  <c r="W110" i="11"/>
  <c r="X110" i="11"/>
  <c r="R111" i="11"/>
  <c r="S111" i="11"/>
  <c r="T111" i="11"/>
  <c r="U111" i="11"/>
  <c r="V111" i="11"/>
  <c r="W111" i="11"/>
  <c r="X111" i="11"/>
  <c r="R112" i="11"/>
  <c r="S112" i="11"/>
  <c r="T112" i="11"/>
  <c r="U112" i="11"/>
  <c r="V112" i="11"/>
  <c r="W112" i="11"/>
  <c r="X112" i="11"/>
  <c r="R113" i="11"/>
  <c r="S113" i="11"/>
  <c r="T113" i="11"/>
  <c r="U113" i="11"/>
  <c r="V113" i="11"/>
  <c r="W113" i="11"/>
  <c r="X113" i="11"/>
  <c r="R114" i="11"/>
  <c r="S114" i="11"/>
  <c r="T114" i="11"/>
  <c r="U114" i="11"/>
  <c r="V114" i="11"/>
  <c r="W114" i="11"/>
  <c r="X114" i="11"/>
  <c r="R115" i="11"/>
  <c r="S115" i="11"/>
  <c r="T115" i="11"/>
  <c r="U115" i="11"/>
  <c r="V115" i="11"/>
  <c r="W115" i="11"/>
  <c r="X115" i="11"/>
  <c r="R116" i="11"/>
  <c r="S116" i="11"/>
  <c r="T116" i="11"/>
  <c r="U116" i="11"/>
  <c r="V116" i="11"/>
  <c r="W116" i="11"/>
  <c r="X116" i="11"/>
  <c r="R117" i="11"/>
  <c r="S117" i="11"/>
  <c r="T117" i="11"/>
  <c r="U117" i="11"/>
  <c r="V117" i="11"/>
  <c r="W117" i="11"/>
  <c r="X117" i="11"/>
  <c r="R118" i="11"/>
  <c r="S118" i="11"/>
  <c r="T118" i="11"/>
  <c r="U118" i="11"/>
  <c r="V118" i="11"/>
  <c r="W118" i="11"/>
  <c r="X118" i="11"/>
  <c r="R119" i="11"/>
  <c r="S119" i="11"/>
  <c r="T119" i="11"/>
  <c r="U119" i="11"/>
  <c r="V119" i="11"/>
  <c r="W119" i="11"/>
  <c r="X119" i="11"/>
  <c r="R120" i="11"/>
  <c r="S120" i="11"/>
  <c r="T120" i="11"/>
  <c r="U120" i="11"/>
  <c r="V120" i="11"/>
  <c r="W120" i="11"/>
  <c r="X120" i="11"/>
  <c r="R121" i="11"/>
  <c r="S121" i="11"/>
  <c r="T121" i="11"/>
  <c r="U121" i="11"/>
  <c r="V121" i="11"/>
  <c r="W121" i="11"/>
  <c r="X121" i="11"/>
  <c r="R122" i="11"/>
  <c r="S122" i="11"/>
  <c r="T122" i="11"/>
  <c r="U122" i="11"/>
  <c r="V122" i="11"/>
  <c r="W122" i="11"/>
  <c r="X122" i="11"/>
  <c r="R123" i="11"/>
  <c r="S123" i="11"/>
  <c r="T123" i="11"/>
  <c r="U123" i="11"/>
  <c r="V123" i="11"/>
  <c r="W123" i="11"/>
  <c r="X123" i="11"/>
  <c r="R124" i="11"/>
  <c r="S124" i="11"/>
  <c r="T124" i="11"/>
  <c r="U124" i="11"/>
  <c r="V124" i="11"/>
  <c r="W124" i="11"/>
  <c r="X124" i="11"/>
  <c r="R125" i="11"/>
  <c r="S125" i="11"/>
  <c r="T125" i="11"/>
  <c r="U125" i="11"/>
  <c r="V125" i="11"/>
  <c r="W125" i="11"/>
  <c r="X125" i="11"/>
  <c r="R126" i="11"/>
  <c r="S126" i="11"/>
  <c r="T126" i="11"/>
  <c r="U126" i="11"/>
  <c r="V126" i="11"/>
  <c r="W126" i="11"/>
  <c r="X126" i="11"/>
  <c r="R127" i="11"/>
  <c r="S127" i="11"/>
  <c r="T127" i="11"/>
  <c r="U127" i="11"/>
  <c r="V127" i="11"/>
  <c r="W127" i="11"/>
  <c r="X127" i="11"/>
  <c r="R128" i="11"/>
  <c r="S128" i="11"/>
  <c r="T128" i="11"/>
  <c r="U128" i="11"/>
  <c r="V128" i="11"/>
  <c r="W128" i="11"/>
  <c r="X128" i="11"/>
  <c r="R129" i="11"/>
  <c r="S129" i="11"/>
  <c r="T129" i="11"/>
  <c r="U129" i="11"/>
  <c r="V129" i="11"/>
  <c r="W129" i="11"/>
  <c r="X129" i="11"/>
  <c r="R130" i="11"/>
  <c r="S130" i="11"/>
  <c r="T130" i="11"/>
  <c r="U130" i="11"/>
  <c r="V130" i="11"/>
  <c r="W130" i="11"/>
  <c r="X130" i="11"/>
  <c r="R131" i="11"/>
  <c r="S131" i="11"/>
  <c r="T131" i="11"/>
  <c r="U131" i="11"/>
  <c r="V131" i="11"/>
  <c r="W131" i="11"/>
  <c r="X131" i="11"/>
  <c r="R132" i="11"/>
  <c r="S132" i="11"/>
  <c r="T132" i="11"/>
  <c r="U132" i="11"/>
  <c r="V132" i="11"/>
  <c r="W132" i="11"/>
  <c r="X132" i="11"/>
  <c r="R133" i="11"/>
  <c r="S133" i="11"/>
  <c r="T133" i="11"/>
  <c r="U133" i="11"/>
  <c r="V133" i="11"/>
  <c r="W133" i="11"/>
  <c r="X133" i="11"/>
  <c r="R134" i="11"/>
  <c r="S134" i="11"/>
  <c r="T134" i="11"/>
  <c r="U134" i="11"/>
  <c r="V134" i="11"/>
  <c r="W134" i="11"/>
  <c r="X134" i="11"/>
  <c r="R135" i="11"/>
  <c r="S135" i="11"/>
  <c r="T135" i="11"/>
  <c r="U135" i="11"/>
  <c r="V135" i="11"/>
  <c r="W135" i="11"/>
  <c r="X135" i="11"/>
  <c r="R136" i="11"/>
  <c r="S136" i="11"/>
  <c r="T136" i="11"/>
  <c r="U136" i="11"/>
  <c r="V136" i="11"/>
  <c r="W136" i="11"/>
  <c r="X136" i="11"/>
  <c r="R137" i="11"/>
  <c r="S137" i="11"/>
  <c r="T137" i="11"/>
  <c r="U137" i="11"/>
  <c r="V137" i="11"/>
  <c r="W137" i="11"/>
  <c r="X137" i="11"/>
  <c r="R138" i="11"/>
  <c r="S138" i="11"/>
  <c r="T138" i="11"/>
  <c r="U138" i="11"/>
  <c r="V138" i="11"/>
  <c r="W138" i="11"/>
  <c r="X138" i="11"/>
  <c r="R139" i="11"/>
  <c r="S139" i="11"/>
  <c r="T139" i="11"/>
  <c r="U139" i="11"/>
  <c r="V139" i="11"/>
  <c r="W139" i="11"/>
  <c r="X139" i="11"/>
  <c r="R140" i="11"/>
  <c r="S140" i="11"/>
  <c r="T140" i="11"/>
  <c r="U140" i="11"/>
  <c r="V140" i="11"/>
  <c r="W140" i="11"/>
  <c r="X140" i="11"/>
  <c r="R141" i="11"/>
  <c r="S141" i="11"/>
  <c r="T141" i="11"/>
  <c r="U141" i="11"/>
  <c r="V141" i="11"/>
  <c r="W141" i="11"/>
  <c r="X141" i="11"/>
  <c r="R142" i="11"/>
  <c r="S142" i="11"/>
  <c r="T142" i="11"/>
  <c r="U142" i="11"/>
  <c r="V142" i="11"/>
  <c r="W142" i="11"/>
  <c r="X142" i="11"/>
  <c r="R143" i="11"/>
  <c r="S143" i="11"/>
  <c r="T143" i="11"/>
  <c r="U143" i="11"/>
  <c r="V143" i="11"/>
  <c r="W143" i="11"/>
  <c r="X143" i="11"/>
  <c r="R144" i="11"/>
  <c r="S144" i="11"/>
  <c r="T144" i="11"/>
  <c r="U144" i="11"/>
  <c r="V144" i="11"/>
  <c r="W144" i="11"/>
  <c r="X144" i="11"/>
  <c r="R145" i="11"/>
  <c r="S145" i="11"/>
  <c r="T145" i="11"/>
  <c r="U145" i="11"/>
  <c r="V145" i="11"/>
  <c r="W145" i="11"/>
  <c r="X145" i="11"/>
  <c r="R146" i="11"/>
  <c r="S146" i="11"/>
  <c r="T146" i="11"/>
  <c r="U146" i="11"/>
  <c r="V146" i="11"/>
  <c r="W146" i="11"/>
  <c r="X146" i="11"/>
  <c r="R147" i="11"/>
  <c r="S147" i="11"/>
  <c r="T147" i="11"/>
  <c r="U147" i="11"/>
  <c r="V147" i="11"/>
  <c r="W147" i="11"/>
  <c r="X147" i="11"/>
  <c r="R148" i="11"/>
  <c r="S148" i="11"/>
  <c r="T148" i="11"/>
  <c r="U148" i="11"/>
  <c r="V148" i="11"/>
  <c r="W148" i="11"/>
  <c r="X148" i="11"/>
  <c r="R149" i="11"/>
  <c r="S149" i="11"/>
  <c r="T149" i="11"/>
  <c r="U149" i="11"/>
  <c r="V149" i="11"/>
  <c r="W149" i="11"/>
  <c r="X149" i="11"/>
  <c r="R150" i="11"/>
  <c r="S150" i="11"/>
  <c r="T150" i="11"/>
  <c r="U150" i="11"/>
  <c r="V150" i="11"/>
  <c r="W150" i="11"/>
  <c r="X150" i="11"/>
  <c r="R151" i="11"/>
  <c r="S151" i="11"/>
  <c r="T151" i="11"/>
  <c r="U151" i="11"/>
  <c r="V151" i="11"/>
  <c r="W151" i="11"/>
  <c r="X151" i="11"/>
  <c r="R152" i="11"/>
  <c r="S152" i="11"/>
  <c r="T152" i="11"/>
  <c r="U152" i="11"/>
  <c r="V152" i="11"/>
  <c r="W152" i="11"/>
  <c r="X152" i="11"/>
  <c r="R153" i="11"/>
  <c r="S153" i="11"/>
  <c r="T153" i="11"/>
  <c r="U153" i="11"/>
  <c r="V153" i="11"/>
  <c r="W153" i="11"/>
  <c r="X153" i="11"/>
  <c r="R154" i="11"/>
  <c r="S154" i="11"/>
  <c r="T154" i="11"/>
  <c r="U154" i="11"/>
  <c r="V154" i="11"/>
  <c r="W154" i="11"/>
  <c r="X154" i="11"/>
  <c r="R155" i="11"/>
  <c r="S155" i="11"/>
  <c r="T155" i="11"/>
  <c r="U155" i="11"/>
  <c r="V155" i="11"/>
  <c r="W155" i="11"/>
  <c r="X155" i="11"/>
  <c r="R156" i="11"/>
  <c r="S156" i="11"/>
  <c r="T156" i="11"/>
  <c r="U156" i="11"/>
  <c r="V156" i="11"/>
  <c r="W156" i="11"/>
  <c r="X156" i="11"/>
  <c r="R157" i="11"/>
  <c r="S157" i="11"/>
  <c r="T157" i="11"/>
  <c r="U157" i="11"/>
  <c r="V157" i="11"/>
  <c r="W157" i="11"/>
  <c r="X157" i="11"/>
  <c r="R158" i="11"/>
  <c r="S158" i="11"/>
  <c r="T158" i="11"/>
  <c r="U158" i="11"/>
  <c r="V158" i="11"/>
  <c r="W158" i="11"/>
  <c r="X158" i="11"/>
  <c r="R159" i="11"/>
  <c r="S159" i="11"/>
  <c r="T159" i="11"/>
  <c r="U159" i="11"/>
  <c r="V159" i="11"/>
  <c r="W159" i="11"/>
  <c r="X159" i="11"/>
  <c r="R160" i="11"/>
  <c r="S160" i="11"/>
  <c r="T160" i="11"/>
  <c r="U160" i="11"/>
  <c r="V160" i="11"/>
  <c r="W160" i="11"/>
  <c r="X160" i="11"/>
  <c r="R161" i="11"/>
  <c r="S161" i="11"/>
  <c r="T161" i="11"/>
  <c r="U161" i="11"/>
  <c r="V161" i="11"/>
  <c r="W161" i="11"/>
  <c r="X161" i="11"/>
  <c r="R162" i="11"/>
  <c r="S162" i="11"/>
  <c r="T162" i="11"/>
  <c r="U162" i="11"/>
  <c r="V162" i="11"/>
  <c r="W162" i="11"/>
  <c r="X162" i="11"/>
  <c r="R163" i="11"/>
  <c r="S163" i="11"/>
  <c r="T163" i="11"/>
  <c r="U163" i="11"/>
  <c r="V163" i="11"/>
  <c r="W163" i="11"/>
  <c r="X163" i="11"/>
  <c r="R164" i="11"/>
  <c r="S164" i="11"/>
  <c r="T164" i="11"/>
  <c r="U164" i="11"/>
  <c r="V164" i="11"/>
  <c r="W164" i="11"/>
  <c r="X164" i="11"/>
  <c r="R165" i="11"/>
  <c r="S165" i="11"/>
  <c r="T165" i="11"/>
  <c r="U165" i="11"/>
  <c r="V165" i="11"/>
  <c r="W165" i="11"/>
  <c r="X165" i="11"/>
  <c r="R166" i="11"/>
  <c r="S166" i="11"/>
  <c r="T166" i="11"/>
  <c r="U166" i="11"/>
  <c r="V166" i="11"/>
  <c r="W166" i="11"/>
  <c r="X166" i="11"/>
  <c r="R167" i="11"/>
  <c r="S167" i="11"/>
  <c r="T167" i="11"/>
  <c r="U167" i="11"/>
  <c r="V167" i="11"/>
  <c r="W167" i="11"/>
  <c r="X167" i="11"/>
  <c r="R168" i="11"/>
  <c r="S168" i="11"/>
  <c r="T168" i="11"/>
  <c r="U168" i="11"/>
  <c r="V168" i="11"/>
  <c r="W168" i="11"/>
  <c r="X168" i="11"/>
  <c r="R169" i="11"/>
  <c r="S169" i="11"/>
  <c r="T169" i="11"/>
  <c r="U169" i="11"/>
  <c r="V169" i="11"/>
  <c r="W169" i="11"/>
  <c r="X169" i="11"/>
  <c r="R170" i="11"/>
  <c r="S170" i="11"/>
  <c r="T170" i="11"/>
  <c r="U170" i="11"/>
  <c r="V170" i="11"/>
  <c r="W170" i="11"/>
  <c r="X170" i="11"/>
  <c r="R171" i="11"/>
  <c r="S171" i="11"/>
  <c r="T171" i="11"/>
  <c r="U171" i="11"/>
  <c r="V171" i="11"/>
  <c r="W171" i="11"/>
  <c r="X171" i="11"/>
  <c r="R172" i="11"/>
  <c r="S172" i="11"/>
  <c r="T172" i="11"/>
  <c r="U172" i="11"/>
  <c r="V172" i="11"/>
  <c r="W172" i="11"/>
  <c r="X172" i="11"/>
  <c r="R173" i="11"/>
  <c r="S173" i="11"/>
  <c r="T173" i="11"/>
  <c r="U173" i="11"/>
  <c r="V173" i="11"/>
  <c r="W173" i="11"/>
  <c r="X173" i="11"/>
  <c r="R174" i="11"/>
  <c r="S174" i="11"/>
  <c r="T174" i="11"/>
  <c r="U174" i="11"/>
  <c r="V174" i="11"/>
  <c r="W174" i="11"/>
  <c r="X174" i="11"/>
  <c r="R175" i="11"/>
  <c r="S175" i="11"/>
  <c r="T175" i="11"/>
  <c r="U175" i="11"/>
  <c r="V175" i="11"/>
  <c r="W175" i="11"/>
  <c r="X175" i="11"/>
  <c r="R176" i="11"/>
  <c r="S176" i="11"/>
  <c r="T176" i="11"/>
  <c r="U176" i="11"/>
  <c r="V176" i="11"/>
  <c r="W176" i="11"/>
  <c r="X176" i="11"/>
  <c r="R177" i="11"/>
  <c r="S177" i="11"/>
  <c r="T177" i="11"/>
  <c r="U177" i="11"/>
  <c r="V177" i="11"/>
  <c r="W177" i="11"/>
  <c r="X177" i="11"/>
  <c r="R178" i="11"/>
  <c r="S178" i="11"/>
  <c r="T178" i="11"/>
  <c r="U178" i="11"/>
  <c r="V178" i="11"/>
  <c r="W178" i="11"/>
  <c r="X178" i="11"/>
  <c r="R179" i="11"/>
  <c r="S179" i="11"/>
  <c r="T179" i="11"/>
  <c r="U179" i="11"/>
  <c r="V179" i="11"/>
  <c r="W179" i="11"/>
  <c r="X179" i="11"/>
  <c r="R180" i="11"/>
  <c r="S180" i="11"/>
  <c r="T180" i="11"/>
  <c r="U180" i="11"/>
  <c r="V180" i="11"/>
  <c r="W180" i="11"/>
  <c r="X180" i="11"/>
  <c r="R181" i="11"/>
  <c r="S181" i="11"/>
  <c r="T181" i="11"/>
  <c r="U181" i="11"/>
  <c r="V181" i="11"/>
  <c r="W181" i="11"/>
  <c r="X181" i="11"/>
  <c r="R182" i="11"/>
  <c r="S182" i="11"/>
  <c r="T182" i="11"/>
  <c r="U182" i="11"/>
  <c r="V182" i="11"/>
  <c r="W182" i="11"/>
  <c r="X182" i="11"/>
  <c r="R183" i="11"/>
  <c r="S183" i="11"/>
  <c r="T183" i="11"/>
  <c r="U183" i="11"/>
  <c r="V183" i="11"/>
  <c r="W183" i="11"/>
  <c r="X183" i="11"/>
  <c r="R184" i="11"/>
  <c r="S184" i="11"/>
  <c r="T184" i="11"/>
  <c r="U184" i="11"/>
  <c r="V184" i="11"/>
  <c r="W184" i="11"/>
  <c r="X184" i="11"/>
  <c r="R185" i="11"/>
  <c r="S185" i="11"/>
  <c r="T185" i="11"/>
  <c r="U185" i="11"/>
  <c r="V185" i="11"/>
  <c r="W185" i="11"/>
  <c r="X185" i="11"/>
  <c r="R186" i="11"/>
  <c r="S186" i="11"/>
  <c r="T186" i="11"/>
  <c r="U186" i="11"/>
  <c r="V186" i="11"/>
  <c r="W186" i="11"/>
  <c r="X186" i="11"/>
  <c r="R187" i="11"/>
  <c r="S187" i="11"/>
  <c r="T187" i="11"/>
  <c r="U187" i="11"/>
  <c r="V187" i="11"/>
  <c r="W187" i="11"/>
  <c r="X187" i="11"/>
  <c r="R188" i="11"/>
  <c r="S188" i="11"/>
  <c r="T188" i="11"/>
  <c r="U188" i="11"/>
  <c r="V188" i="11"/>
  <c r="W188" i="11"/>
  <c r="X188" i="11"/>
  <c r="R189" i="11"/>
  <c r="S189" i="11"/>
  <c r="T189" i="11"/>
  <c r="U189" i="11"/>
  <c r="V189" i="11"/>
  <c r="W189" i="11"/>
  <c r="X189" i="11"/>
  <c r="R190" i="11"/>
  <c r="S190" i="11"/>
  <c r="T190" i="11"/>
  <c r="U190" i="11"/>
  <c r="V190" i="11"/>
  <c r="W190" i="11"/>
  <c r="X190" i="11"/>
  <c r="R191" i="11"/>
  <c r="S191" i="11"/>
  <c r="T191" i="11"/>
  <c r="U191" i="11"/>
  <c r="V191" i="11"/>
  <c r="W191" i="11"/>
  <c r="X191" i="11"/>
  <c r="R192" i="11"/>
  <c r="S192" i="11"/>
  <c r="T192" i="11"/>
  <c r="U192" i="11"/>
  <c r="V192" i="11"/>
  <c r="W192" i="11"/>
  <c r="X192" i="11"/>
  <c r="R193" i="11"/>
  <c r="S193" i="11"/>
  <c r="T193" i="11"/>
  <c r="U193" i="11"/>
  <c r="V193" i="11"/>
  <c r="W193" i="11"/>
  <c r="X193" i="11"/>
  <c r="R194" i="11"/>
  <c r="S194" i="11"/>
  <c r="T194" i="11"/>
  <c r="U194" i="11"/>
  <c r="V194" i="11"/>
  <c r="W194" i="11"/>
  <c r="X194" i="11"/>
  <c r="R195" i="11"/>
  <c r="S195" i="11"/>
  <c r="T195" i="11"/>
  <c r="U195" i="11"/>
  <c r="V195" i="11"/>
  <c r="W195" i="11"/>
  <c r="X195" i="11"/>
  <c r="R196" i="11"/>
  <c r="S196" i="11"/>
  <c r="T196" i="11"/>
  <c r="U196" i="11"/>
  <c r="V196" i="11"/>
  <c r="W196" i="11"/>
  <c r="X196" i="11"/>
  <c r="R197" i="11"/>
  <c r="S197" i="11"/>
  <c r="T197" i="11"/>
  <c r="U197" i="11"/>
  <c r="V197" i="11"/>
  <c r="W197" i="11"/>
  <c r="X197" i="11"/>
  <c r="R198" i="11"/>
  <c r="S198" i="11"/>
  <c r="T198" i="11"/>
  <c r="U198" i="11"/>
  <c r="V198" i="11"/>
  <c r="W198" i="11"/>
  <c r="X198" i="11"/>
  <c r="R199" i="11"/>
  <c r="S199" i="11"/>
  <c r="T199" i="11"/>
  <c r="U199" i="11"/>
  <c r="V199" i="11"/>
  <c r="W199" i="11"/>
  <c r="X199" i="11"/>
  <c r="R200" i="11"/>
  <c r="S200" i="11"/>
  <c r="T200" i="11"/>
  <c r="U200" i="11"/>
  <c r="V200" i="11"/>
  <c r="W200" i="11"/>
  <c r="X200" i="11"/>
  <c r="R201" i="11"/>
  <c r="S201" i="11"/>
  <c r="T201" i="11"/>
  <c r="U201" i="11"/>
  <c r="V201" i="11"/>
  <c r="W201" i="11"/>
  <c r="X201" i="11"/>
  <c r="R202" i="11"/>
  <c r="S202" i="11"/>
  <c r="T202" i="11"/>
  <c r="U202" i="11"/>
  <c r="V202" i="11"/>
  <c r="W202" i="11"/>
  <c r="X202" i="11"/>
  <c r="R203" i="11"/>
  <c r="S203" i="11"/>
  <c r="T203" i="11"/>
  <c r="U203" i="11"/>
  <c r="V203" i="11"/>
  <c r="W203" i="11"/>
  <c r="X203" i="11"/>
  <c r="R204" i="11"/>
  <c r="S204" i="11"/>
  <c r="T204" i="11"/>
  <c r="U204" i="11"/>
  <c r="V204" i="11"/>
  <c r="W204" i="11"/>
  <c r="X204" i="11"/>
  <c r="R205" i="11"/>
  <c r="S205" i="11"/>
  <c r="T205" i="11"/>
  <c r="U205" i="11"/>
  <c r="V205" i="11"/>
  <c r="W205" i="11"/>
  <c r="X205" i="11"/>
  <c r="R206" i="11"/>
  <c r="S206" i="11"/>
  <c r="T206" i="11"/>
  <c r="U206" i="11"/>
  <c r="V206" i="11"/>
  <c r="W206" i="11"/>
  <c r="X206" i="11"/>
  <c r="R207" i="11"/>
  <c r="S207" i="11"/>
  <c r="T207" i="11"/>
  <c r="U207" i="11"/>
  <c r="V207" i="11"/>
  <c r="W207" i="11"/>
  <c r="X207" i="11"/>
  <c r="R208" i="11"/>
  <c r="S208" i="11"/>
  <c r="T208" i="11"/>
  <c r="U208" i="11"/>
  <c r="V208" i="11"/>
  <c r="W208" i="11"/>
  <c r="X208" i="11"/>
  <c r="R209" i="11"/>
  <c r="S209" i="11"/>
  <c r="T209" i="11"/>
  <c r="U209" i="11"/>
  <c r="V209" i="11"/>
  <c r="W209" i="11"/>
  <c r="X209" i="11"/>
  <c r="R210" i="11"/>
  <c r="S210" i="11"/>
  <c r="T210" i="11"/>
  <c r="U210" i="11"/>
  <c r="V210" i="11"/>
  <c r="W210" i="11"/>
  <c r="X210" i="11"/>
  <c r="R211" i="11"/>
  <c r="S211" i="11"/>
  <c r="T211" i="11"/>
  <c r="U211" i="11"/>
  <c r="V211" i="11"/>
  <c r="W211" i="11"/>
  <c r="X211" i="11"/>
  <c r="R212" i="11"/>
  <c r="S212" i="11"/>
  <c r="T212" i="11"/>
  <c r="U212" i="11"/>
  <c r="V212" i="11"/>
  <c r="W212" i="11"/>
  <c r="X212" i="11"/>
  <c r="R213" i="11"/>
  <c r="S213" i="11"/>
  <c r="T213" i="11"/>
  <c r="U213" i="11"/>
  <c r="V213" i="11"/>
  <c r="W213" i="11"/>
  <c r="X213" i="11"/>
  <c r="R214" i="11"/>
  <c r="S214" i="11"/>
  <c r="T214" i="11"/>
  <c r="U214" i="11"/>
  <c r="V214" i="11"/>
  <c r="W214" i="11"/>
  <c r="X214" i="11"/>
  <c r="R215" i="11"/>
  <c r="S215" i="11"/>
  <c r="T215" i="11"/>
  <c r="U215" i="11"/>
  <c r="V215" i="11"/>
  <c r="W215" i="11"/>
  <c r="X215" i="11"/>
  <c r="R216" i="11"/>
  <c r="S216" i="11"/>
  <c r="T216" i="11"/>
  <c r="U216" i="11"/>
  <c r="V216" i="11"/>
  <c r="W216" i="11"/>
  <c r="X216" i="11"/>
  <c r="R217" i="11"/>
  <c r="S217" i="11"/>
  <c r="T217" i="11"/>
  <c r="U217" i="11"/>
  <c r="V217" i="11"/>
  <c r="W217" i="11"/>
  <c r="X217" i="11"/>
  <c r="R218" i="11"/>
  <c r="S218" i="11"/>
  <c r="T218" i="11"/>
  <c r="U218" i="11"/>
  <c r="V218" i="11"/>
  <c r="W218" i="11"/>
  <c r="X218" i="11"/>
  <c r="R219" i="11"/>
  <c r="S219" i="11"/>
  <c r="T219" i="11"/>
  <c r="U219" i="11"/>
  <c r="V219" i="11"/>
  <c r="W219" i="11"/>
  <c r="X219" i="11"/>
  <c r="R220" i="11"/>
  <c r="S220" i="11"/>
  <c r="T220" i="11"/>
  <c r="U220" i="11"/>
  <c r="V220" i="11"/>
  <c r="W220" i="11"/>
  <c r="X220" i="11"/>
  <c r="R221" i="11"/>
  <c r="S221" i="11"/>
  <c r="T221" i="11"/>
  <c r="U221" i="11"/>
  <c r="V221" i="11"/>
  <c r="W221" i="11"/>
  <c r="X221" i="11"/>
  <c r="R222" i="11"/>
  <c r="S222" i="11"/>
  <c r="T222" i="11"/>
  <c r="U222" i="11"/>
  <c r="V222" i="11"/>
  <c r="W222" i="11"/>
  <c r="X222" i="11"/>
  <c r="R223" i="11"/>
  <c r="S223" i="11"/>
  <c r="T223" i="11"/>
  <c r="U223" i="11"/>
  <c r="V223" i="11"/>
  <c r="W223" i="11"/>
  <c r="X223" i="11"/>
  <c r="R224" i="11"/>
  <c r="S224" i="11"/>
  <c r="T224" i="11"/>
  <c r="U224" i="11"/>
  <c r="V224" i="11"/>
  <c r="W224" i="11"/>
  <c r="X224" i="11"/>
  <c r="R225" i="11"/>
  <c r="S225" i="11"/>
  <c r="T225" i="11"/>
  <c r="U225" i="11"/>
  <c r="V225" i="11"/>
  <c r="W225" i="11"/>
  <c r="X225" i="11"/>
  <c r="R226" i="11"/>
  <c r="S226" i="11"/>
  <c r="T226" i="11"/>
  <c r="U226" i="11"/>
  <c r="V226" i="11"/>
  <c r="W226" i="11"/>
  <c r="X226" i="11"/>
  <c r="R227" i="11"/>
  <c r="S227" i="11"/>
  <c r="T227" i="11"/>
  <c r="U227" i="11"/>
  <c r="V227" i="11"/>
  <c r="W227" i="11"/>
  <c r="X227" i="11"/>
  <c r="R228" i="11"/>
  <c r="S228" i="11"/>
  <c r="T228" i="11"/>
  <c r="U228" i="11"/>
  <c r="V228" i="11"/>
  <c r="W228" i="11"/>
  <c r="X228" i="11"/>
  <c r="R229" i="11"/>
  <c r="S229" i="11"/>
  <c r="T229" i="11"/>
  <c r="U229" i="11"/>
  <c r="V229" i="11"/>
  <c r="W229" i="11"/>
  <c r="X229" i="11"/>
  <c r="R230" i="11"/>
  <c r="S230" i="11"/>
  <c r="T230" i="11"/>
  <c r="U230" i="11"/>
  <c r="V230" i="11"/>
  <c r="W230" i="11"/>
  <c r="X230" i="11"/>
  <c r="R231" i="11"/>
  <c r="S231" i="11"/>
  <c r="T231" i="11"/>
  <c r="U231" i="11"/>
  <c r="V231" i="11"/>
  <c r="W231" i="11"/>
  <c r="X231" i="11"/>
  <c r="R232" i="11"/>
  <c r="S232" i="11"/>
  <c r="T232" i="11"/>
  <c r="U232" i="11"/>
  <c r="V232" i="11"/>
  <c r="W232" i="11"/>
  <c r="X232" i="11"/>
  <c r="R233" i="11"/>
  <c r="S233" i="11"/>
  <c r="T233" i="11"/>
  <c r="U233" i="11"/>
  <c r="V233" i="11"/>
  <c r="W233" i="11"/>
  <c r="X233" i="11"/>
  <c r="R234" i="11"/>
  <c r="S234" i="11"/>
  <c r="T234" i="11"/>
  <c r="U234" i="11"/>
  <c r="V234" i="11"/>
  <c r="W234" i="11"/>
  <c r="X234" i="11"/>
  <c r="R235" i="11"/>
  <c r="S235" i="11"/>
  <c r="T235" i="11"/>
  <c r="U235" i="11"/>
  <c r="V235" i="11"/>
  <c r="W235" i="11"/>
  <c r="X235" i="11"/>
  <c r="R236" i="11"/>
  <c r="S236" i="11"/>
  <c r="T236" i="11"/>
  <c r="U236" i="11"/>
  <c r="V236" i="11"/>
  <c r="W236" i="11"/>
  <c r="X236" i="11"/>
  <c r="R237" i="11"/>
  <c r="S237" i="11"/>
  <c r="T237" i="11"/>
  <c r="U237" i="11"/>
  <c r="V237" i="11"/>
  <c r="W237" i="11"/>
  <c r="X237" i="11"/>
  <c r="R238" i="11"/>
  <c r="S238" i="11"/>
  <c r="T238" i="11"/>
  <c r="U238" i="11"/>
  <c r="V238" i="11"/>
  <c r="W238" i="11"/>
  <c r="X238" i="11"/>
  <c r="R239" i="11"/>
  <c r="S239" i="11"/>
  <c r="T239" i="11"/>
  <c r="U239" i="11"/>
  <c r="V239" i="11"/>
  <c r="W239" i="11"/>
  <c r="X239" i="11"/>
  <c r="R240" i="11"/>
  <c r="S240" i="11"/>
  <c r="T240" i="11"/>
  <c r="U240" i="11"/>
  <c r="V240" i="11"/>
  <c r="W240" i="11"/>
  <c r="X240" i="11"/>
  <c r="R241" i="11"/>
  <c r="S241" i="11"/>
  <c r="T241" i="11"/>
  <c r="U241" i="11"/>
  <c r="V241" i="11"/>
  <c r="W241" i="11"/>
  <c r="X241" i="11"/>
  <c r="R242" i="11"/>
  <c r="S242" i="11"/>
  <c r="T242" i="11"/>
  <c r="U242" i="11"/>
  <c r="V242" i="11"/>
  <c r="W242" i="11"/>
  <c r="X242" i="11"/>
  <c r="R243" i="11"/>
  <c r="S243" i="11"/>
  <c r="T243" i="11"/>
  <c r="U243" i="11"/>
  <c r="V243" i="11"/>
  <c r="W243" i="11"/>
  <c r="X243" i="11"/>
  <c r="R244" i="11"/>
  <c r="S244" i="11"/>
  <c r="T244" i="11"/>
  <c r="U244" i="11"/>
  <c r="V244" i="11"/>
  <c r="W244" i="11"/>
  <c r="X244" i="11"/>
  <c r="R245" i="11"/>
  <c r="S245" i="11"/>
  <c r="T245" i="11"/>
  <c r="U245" i="11"/>
  <c r="V245" i="11"/>
  <c r="W245" i="11"/>
  <c r="X245" i="11"/>
  <c r="R246" i="11"/>
  <c r="S246" i="11"/>
  <c r="T246" i="11"/>
  <c r="U246" i="11"/>
  <c r="V246" i="11"/>
  <c r="W246" i="11"/>
  <c r="X246" i="11"/>
  <c r="R247" i="11"/>
  <c r="S247" i="11"/>
  <c r="T247" i="11"/>
  <c r="U247" i="11"/>
  <c r="V247" i="11"/>
  <c r="W247" i="11"/>
  <c r="X247" i="11"/>
  <c r="R248" i="11"/>
  <c r="S248" i="11"/>
  <c r="T248" i="11"/>
  <c r="U248" i="11"/>
  <c r="V248" i="11"/>
  <c r="W248" i="11"/>
  <c r="X248" i="11"/>
  <c r="R249" i="11"/>
  <c r="S249" i="11"/>
  <c r="T249" i="11"/>
  <c r="U249" i="11"/>
  <c r="V249" i="11"/>
  <c r="W249" i="11"/>
  <c r="X249" i="11"/>
  <c r="R250" i="11"/>
  <c r="S250" i="11"/>
  <c r="T250" i="11"/>
  <c r="U250" i="11"/>
  <c r="V250" i="11"/>
  <c r="W250" i="11"/>
  <c r="X250" i="11"/>
  <c r="R251" i="11"/>
  <c r="S251" i="11"/>
  <c r="T251" i="11"/>
  <c r="U251" i="11"/>
  <c r="V251" i="11"/>
  <c r="W251" i="11"/>
  <c r="X251" i="11"/>
  <c r="R252" i="11"/>
  <c r="S252" i="11"/>
  <c r="T252" i="11"/>
  <c r="U252" i="11"/>
  <c r="V252" i="11"/>
  <c r="W252" i="11"/>
  <c r="X252" i="11"/>
  <c r="R253" i="11"/>
  <c r="S253" i="11"/>
  <c r="T253" i="11"/>
  <c r="U253" i="11"/>
  <c r="V253" i="11"/>
  <c r="W253" i="11"/>
  <c r="X253" i="11"/>
  <c r="R254" i="11"/>
  <c r="S254" i="11"/>
  <c r="T254" i="11"/>
  <c r="U254" i="11"/>
  <c r="V254" i="11"/>
  <c r="W254" i="11"/>
  <c r="X254" i="11"/>
  <c r="R255" i="11"/>
  <c r="S255" i="11"/>
  <c r="T255" i="11"/>
  <c r="U255" i="11"/>
  <c r="V255" i="11"/>
  <c r="W255" i="11"/>
  <c r="X255" i="11"/>
  <c r="R256" i="11"/>
  <c r="S256" i="11"/>
  <c r="T256" i="11"/>
  <c r="U256" i="11"/>
  <c r="V256" i="11"/>
  <c r="W256" i="11"/>
  <c r="X256" i="11"/>
  <c r="R257" i="11"/>
  <c r="S257" i="11"/>
  <c r="T257" i="11"/>
  <c r="U257" i="11"/>
  <c r="V257" i="11"/>
  <c r="W257" i="11"/>
  <c r="X257" i="11"/>
  <c r="R258" i="11"/>
  <c r="S258" i="11"/>
  <c r="T258" i="11"/>
  <c r="U258" i="11"/>
  <c r="V258" i="11"/>
  <c r="W258" i="11"/>
  <c r="X258" i="11"/>
  <c r="R259" i="11"/>
  <c r="S259" i="11"/>
  <c r="T259" i="11"/>
  <c r="U259" i="11"/>
  <c r="V259" i="11"/>
  <c r="W259" i="11"/>
  <c r="X259" i="11"/>
  <c r="R260" i="11"/>
  <c r="S260" i="11"/>
  <c r="T260" i="11"/>
  <c r="U260" i="11"/>
  <c r="V260" i="11"/>
  <c r="W260" i="11"/>
  <c r="X260" i="11"/>
  <c r="R261" i="11"/>
  <c r="S261" i="11"/>
  <c r="T261" i="11"/>
  <c r="U261" i="11"/>
  <c r="V261" i="11"/>
  <c r="W261" i="11"/>
  <c r="X261" i="11"/>
  <c r="R262" i="11"/>
  <c r="S262" i="11"/>
  <c r="T262" i="11"/>
  <c r="U262" i="11"/>
  <c r="V262" i="11"/>
  <c r="W262" i="11"/>
  <c r="X262" i="11"/>
  <c r="R263" i="11"/>
  <c r="S263" i="11"/>
  <c r="T263" i="11"/>
  <c r="U263" i="11"/>
  <c r="V263" i="11"/>
  <c r="W263" i="11"/>
  <c r="X263" i="11"/>
  <c r="R264" i="11"/>
  <c r="S264" i="11"/>
  <c r="T264" i="11"/>
  <c r="U264" i="11"/>
  <c r="V264" i="11"/>
  <c r="W264" i="11"/>
  <c r="X264" i="11"/>
  <c r="R265" i="11"/>
  <c r="S265" i="11"/>
  <c r="T265" i="11"/>
  <c r="U265" i="11"/>
  <c r="V265" i="11"/>
  <c r="W265" i="11"/>
  <c r="X265" i="11"/>
  <c r="R266" i="11"/>
  <c r="S266" i="11"/>
  <c r="T266" i="11"/>
  <c r="U266" i="11"/>
  <c r="V266" i="11"/>
  <c r="W266" i="11"/>
  <c r="X266" i="11"/>
  <c r="R267" i="11"/>
  <c r="S267" i="11"/>
  <c r="T267" i="11"/>
  <c r="U267" i="11"/>
  <c r="V267" i="11"/>
  <c r="W267" i="11"/>
  <c r="X267" i="11"/>
  <c r="R268" i="11"/>
  <c r="S268" i="11"/>
  <c r="T268" i="11"/>
  <c r="U268" i="11"/>
  <c r="V268" i="11"/>
  <c r="W268" i="11"/>
  <c r="X268" i="11"/>
  <c r="R269" i="11"/>
  <c r="S269" i="11"/>
  <c r="T269" i="11"/>
  <c r="U269" i="11"/>
  <c r="V269" i="11"/>
  <c r="W269" i="11"/>
  <c r="X269" i="11"/>
  <c r="R270" i="11"/>
  <c r="S270" i="11"/>
  <c r="T270" i="11"/>
  <c r="U270" i="11"/>
  <c r="V270" i="11"/>
  <c r="W270" i="11"/>
  <c r="X270" i="11"/>
  <c r="R271" i="11"/>
  <c r="S271" i="11"/>
  <c r="T271" i="11"/>
  <c r="U271" i="11"/>
  <c r="V271" i="11"/>
  <c r="W271" i="11"/>
  <c r="X271" i="11"/>
  <c r="R272" i="11"/>
  <c r="S272" i="11"/>
  <c r="T272" i="11"/>
  <c r="U272" i="11"/>
  <c r="V272" i="11"/>
  <c r="W272" i="11"/>
  <c r="X272" i="11"/>
  <c r="R273" i="11"/>
  <c r="S273" i="11"/>
  <c r="T273" i="11"/>
  <c r="U273" i="11"/>
  <c r="V273" i="11"/>
  <c r="W273" i="11"/>
  <c r="X273" i="11"/>
  <c r="R274" i="11"/>
  <c r="S274" i="11"/>
  <c r="T274" i="11"/>
  <c r="U274" i="11"/>
  <c r="V274" i="11"/>
  <c r="W274" i="11"/>
  <c r="X274" i="11"/>
  <c r="R275" i="11"/>
  <c r="S275" i="11"/>
  <c r="T275" i="11"/>
  <c r="U275" i="11"/>
  <c r="V275" i="11"/>
  <c r="W275" i="11"/>
  <c r="X275" i="11"/>
  <c r="R276" i="11"/>
  <c r="S276" i="11"/>
  <c r="T276" i="11"/>
  <c r="U276" i="11"/>
  <c r="V276" i="11"/>
  <c r="W276" i="11"/>
  <c r="X276" i="11"/>
  <c r="R277" i="11"/>
  <c r="S277" i="11"/>
  <c r="T277" i="11"/>
  <c r="U277" i="11"/>
  <c r="V277" i="11"/>
  <c r="W277" i="11"/>
  <c r="X277" i="11"/>
  <c r="R278" i="11"/>
  <c r="S278" i="11"/>
  <c r="T278" i="11"/>
  <c r="U278" i="11"/>
  <c r="V278" i="11"/>
  <c r="W278" i="11"/>
  <c r="X278" i="11"/>
  <c r="R279" i="11"/>
  <c r="S279" i="11"/>
  <c r="T279" i="11"/>
  <c r="U279" i="11"/>
  <c r="V279" i="11"/>
  <c r="W279" i="11"/>
  <c r="X279" i="11"/>
  <c r="R280" i="11"/>
  <c r="S280" i="11"/>
  <c r="T280" i="11"/>
  <c r="U280" i="11"/>
  <c r="V280" i="11"/>
  <c r="W280" i="11"/>
  <c r="X280" i="11"/>
  <c r="R281" i="11"/>
  <c r="S281" i="11"/>
  <c r="T281" i="11"/>
  <c r="U281" i="11"/>
  <c r="V281" i="11"/>
  <c r="W281" i="11"/>
  <c r="X281" i="11"/>
  <c r="R282" i="11"/>
  <c r="S282" i="11"/>
  <c r="T282" i="11"/>
  <c r="U282" i="11"/>
  <c r="V282" i="11"/>
  <c r="W282" i="11"/>
  <c r="X282" i="11"/>
  <c r="R283" i="11"/>
  <c r="S283" i="11"/>
  <c r="T283" i="11"/>
  <c r="U283" i="11"/>
  <c r="V283" i="11"/>
  <c r="W283" i="11"/>
  <c r="X283" i="11"/>
  <c r="R284" i="11"/>
  <c r="S284" i="11"/>
  <c r="T284" i="11"/>
  <c r="U284" i="11"/>
  <c r="V284" i="11"/>
  <c r="W284" i="11"/>
  <c r="X284" i="11"/>
  <c r="R285" i="11"/>
  <c r="S285" i="11"/>
  <c r="T285" i="11"/>
  <c r="U285" i="11"/>
  <c r="V285" i="11"/>
  <c r="W285" i="11"/>
  <c r="X285" i="11"/>
  <c r="R286" i="11"/>
  <c r="S286" i="11"/>
  <c r="T286" i="11"/>
  <c r="U286" i="11"/>
  <c r="V286" i="11"/>
  <c r="W286" i="11"/>
  <c r="X286" i="11"/>
  <c r="R287" i="11"/>
  <c r="S287" i="11"/>
  <c r="T287" i="11"/>
  <c r="U287" i="11"/>
  <c r="V287" i="11"/>
  <c r="W287" i="11"/>
  <c r="X287" i="11"/>
  <c r="R288" i="11"/>
  <c r="S288" i="11"/>
  <c r="T288" i="11"/>
  <c r="U288" i="11"/>
  <c r="V288" i="11"/>
  <c r="W288" i="11"/>
  <c r="X288" i="11"/>
  <c r="R289" i="11"/>
  <c r="S289" i="11"/>
  <c r="T289" i="11"/>
  <c r="U289" i="11"/>
  <c r="V289" i="11"/>
  <c r="W289" i="11"/>
  <c r="X289" i="11"/>
  <c r="R290" i="11"/>
  <c r="S290" i="11"/>
  <c r="T290" i="11"/>
  <c r="U290" i="11"/>
  <c r="V290" i="11"/>
  <c r="W290" i="11"/>
  <c r="X290" i="11"/>
  <c r="R291" i="11"/>
  <c r="S291" i="11"/>
  <c r="T291" i="11"/>
  <c r="U291" i="11"/>
  <c r="V291" i="11"/>
  <c r="W291" i="11"/>
  <c r="X291" i="11"/>
  <c r="R292" i="11"/>
  <c r="S292" i="11"/>
  <c r="T292" i="11"/>
  <c r="U292" i="11"/>
  <c r="V292" i="11"/>
  <c r="W292" i="11"/>
  <c r="X292" i="11"/>
  <c r="R293" i="11"/>
  <c r="S293" i="11"/>
  <c r="T293" i="11"/>
  <c r="U293" i="11"/>
  <c r="V293" i="11"/>
  <c r="W293" i="11"/>
  <c r="X293" i="11"/>
  <c r="R294" i="11"/>
  <c r="S294" i="11"/>
  <c r="T294" i="11"/>
  <c r="U294" i="11"/>
  <c r="V294" i="11"/>
  <c r="W294" i="11"/>
  <c r="X294" i="11"/>
  <c r="R295" i="11"/>
  <c r="S295" i="11"/>
  <c r="T295" i="11"/>
  <c r="U295" i="11"/>
  <c r="V295" i="11"/>
  <c r="W295" i="11"/>
  <c r="X295" i="11"/>
  <c r="R296" i="11"/>
  <c r="S296" i="11"/>
  <c r="T296" i="11"/>
  <c r="U296" i="11"/>
  <c r="V296" i="11"/>
  <c r="W296" i="11"/>
  <c r="X296" i="11"/>
  <c r="R297" i="11"/>
  <c r="S297" i="11"/>
  <c r="T297" i="11"/>
  <c r="U297" i="11"/>
  <c r="V297" i="11"/>
  <c r="W297" i="11"/>
  <c r="X297" i="11"/>
  <c r="R298" i="11"/>
  <c r="S298" i="11"/>
  <c r="T298" i="11"/>
  <c r="U298" i="11"/>
  <c r="V298" i="11"/>
  <c r="W298" i="11"/>
  <c r="X298" i="11"/>
  <c r="R299" i="11"/>
  <c r="S299" i="11"/>
  <c r="T299" i="11"/>
  <c r="U299" i="11"/>
  <c r="V299" i="11"/>
  <c r="W299" i="11"/>
  <c r="X299" i="11"/>
  <c r="R300" i="11"/>
  <c r="S300" i="11"/>
  <c r="T300" i="11"/>
  <c r="U300" i="11"/>
  <c r="V300" i="11"/>
  <c r="W300" i="11"/>
  <c r="X300" i="11"/>
  <c r="R301" i="11"/>
  <c r="S301" i="11"/>
  <c r="T301" i="11"/>
  <c r="U301" i="11"/>
  <c r="V301" i="11"/>
  <c r="W301" i="11"/>
  <c r="X301" i="11"/>
  <c r="R302" i="11"/>
  <c r="S302" i="11"/>
  <c r="T302" i="11"/>
  <c r="U302" i="11"/>
  <c r="V302" i="11"/>
  <c r="W302" i="11"/>
  <c r="X302" i="11"/>
  <c r="R303" i="11"/>
  <c r="S303" i="11"/>
  <c r="T303" i="11"/>
  <c r="U303" i="11"/>
  <c r="V303" i="11"/>
  <c r="W303" i="11"/>
  <c r="X303" i="11"/>
  <c r="R304" i="11"/>
  <c r="S304" i="11"/>
  <c r="T304" i="11"/>
  <c r="U304" i="11"/>
  <c r="V304" i="11"/>
  <c r="W304" i="11"/>
  <c r="X304" i="11"/>
  <c r="R305" i="11"/>
  <c r="S305" i="11"/>
  <c r="T305" i="11"/>
  <c r="U305" i="11"/>
  <c r="V305" i="11"/>
  <c r="W305" i="11"/>
  <c r="X305" i="11"/>
  <c r="R306" i="11"/>
  <c r="S306" i="11"/>
  <c r="T306" i="11"/>
  <c r="U306" i="11"/>
  <c r="V306" i="11"/>
  <c r="W306" i="11"/>
  <c r="X306" i="11"/>
  <c r="R307" i="11"/>
  <c r="S307" i="11"/>
  <c r="T307" i="11"/>
  <c r="U307" i="11"/>
  <c r="V307" i="11"/>
  <c r="W307" i="11"/>
  <c r="X307" i="11"/>
  <c r="R308" i="11"/>
  <c r="S308" i="11"/>
  <c r="T308" i="11"/>
  <c r="U308" i="11"/>
  <c r="V308" i="11"/>
  <c r="W308" i="11"/>
  <c r="X308" i="11"/>
  <c r="R309" i="11"/>
  <c r="S309" i="11"/>
  <c r="T309" i="11"/>
  <c r="U309" i="11"/>
  <c r="V309" i="11"/>
  <c r="W309" i="11"/>
  <c r="X309" i="11"/>
  <c r="R310" i="11"/>
  <c r="S310" i="11"/>
  <c r="T310" i="11"/>
  <c r="U310" i="11"/>
  <c r="V310" i="11"/>
  <c r="W310" i="11"/>
  <c r="X310" i="11"/>
  <c r="R311" i="11"/>
  <c r="S311" i="11"/>
  <c r="T311" i="11"/>
  <c r="U311" i="11"/>
  <c r="V311" i="11"/>
  <c r="W311" i="11"/>
  <c r="X311" i="11"/>
  <c r="R312" i="11"/>
  <c r="S312" i="11"/>
  <c r="T312" i="11"/>
  <c r="U312" i="11"/>
  <c r="V312" i="11"/>
  <c r="W312" i="11"/>
  <c r="X312" i="11"/>
  <c r="R313" i="11"/>
  <c r="S313" i="11"/>
  <c r="T313" i="11"/>
  <c r="U313" i="11"/>
  <c r="V313" i="11"/>
  <c r="W313" i="11"/>
  <c r="X313" i="11"/>
  <c r="R314" i="11"/>
  <c r="S314" i="11"/>
  <c r="T314" i="11"/>
  <c r="U314" i="11"/>
  <c r="V314" i="11"/>
  <c r="W314" i="11"/>
  <c r="X314" i="11"/>
  <c r="R315" i="11"/>
  <c r="S315" i="11"/>
  <c r="T315" i="11"/>
  <c r="U315" i="11"/>
  <c r="V315" i="11"/>
  <c r="W315" i="11"/>
  <c r="X315" i="11"/>
  <c r="R316" i="11"/>
  <c r="S316" i="11"/>
  <c r="T316" i="11"/>
  <c r="U316" i="11"/>
  <c r="V316" i="11"/>
  <c r="W316" i="11"/>
  <c r="X316" i="11"/>
  <c r="R317" i="11"/>
  <c r="S317" i="11"/>
  <c r="T317" i="11"/>
  <c r="U317" i="11"/>
  <c r="V317" i="11"/>
  <c r="W317" i="11"/>
  <c r="X317" i="11"/>
  <c r="R318" i="11"/>
  <c r="S318" i="11"/>
  <c r="T318" i="11"/>
  <c r="U318" i="11"/>
  <c r="V318" i="11"/>
  <c r="W318" i="11"/>
  <c r="X318" i="11"/>
  <c r="R319" i="11"/>
  <c r="S319" i="11"/>
  <c r="T319" i="11"/>
  <c r="U319" i="11"/>
  <c r="V319" i="11"/>
  <c r="W319" i="11"/>
  <c r="X319" i="11"/>
  <c r="R320" i="11"/>
  <c r="S320" i="11"/>
  <c r="T320" i="11"/>
  <c r="U320" i="11"/>
  <c r="V320" i="11"/>
  <c r="W320" i="11"/>
  <c r="X320" i="11"/>
  <c r="R321" i="11"/>
  <c r="S321" i="11"/>
  <c r="T321" i="11"/>
  <c r="U321" i="11"/>
  <c r="V321" i="11"/>
  <c r="W321" i="11"/>
  <c r="X321" i="11"/>
  <c r="R322" i="11"/>
  <c r="S322" i="11"/>
  <c r="T322" i="11"/>
  <c r="U322" i="11"/>
  <c r="V322" i="11"/>
  <c r="W322" i="11"/>
  <c r="X322" i="11"/>
  <c r="R323" i="11"/>
  <c r="S323" i="11"/>
  <c r="T323" i="11"/>
  <c r="U323" i="11"/>
  <c r="V323" i="11"/>
  <c r="W323" i="11"/>
  <c r="X323" i="11"/>
  <c r="R324" i="11"/>
  <c r="S324" i="11"/>
  <c r="T324" i="11"/>
  <c r="U324" i="11"/>
  <c r="V324" i="11"/>
  <c r="W324" i="11"/>
  <c r="X324" i="11"/>
  <c r="R325" i="11"/>
  <c r="S325" i="11"/>
  <c r="T325" i="11"/>
  <c r="U325" i="11"/>
  <c r="V325" i="11"/>
  <c r="W325" i="11"/>
  <c r="X325" i="11"/>
  <c r="R326" i="11"/>
  <c r="S326" i="11"/>
  <c r="T326" i="11"/>
  <c r="U326" i="11"/>
  <c r="V326" i="11"/>
  <c r="W326" i="11"/>
  <c r="X326" i="11"/>
  <c r="R327" i="11"/>
  <c r="S327" i="11"/>
  <c r="T327" i="11"/>
  <c r="U327" i="11"/>
  <c r="V327" i="11"/>
  <c r="W327" i="11"/>
  <c r="X327" i="11"/>
  <c r="R328" i="11"/>
  <c r="S328" i="11"/>
  <c r="T328" i="11"/>
  <c r="U328" i="11"/>
  <c r="V328" i="11"/>
  <c r="W328" i="11"/>
  <c r="X328" i="11"/>
  <c r="R329" i="11"/>
  <c r="S329" i="11"/>
  <c r="T329" i="11"/>
  <c r="U329" i="11"/>
  <c r="V329" i="11"/>
  <c r="W329" i="11"/>
  <c r="X329" i="11"/>
  <c r="R330" i="11"/>
  <c r="S330" i="11"/>
  <c r="T330" i="11"/>
  <c r="U330" i="11"/>
  <c r="V330" i="11"/>
  <c r="W330" i="11"/>
  <c r="X330" i="11"/>
  <c r="R331" i="11"/>
  <c r="S331" i="11"/>
  <c r="T331" i="11"/>
  <c r="U331" i="11"/>
  <c r="V331" i="11"/>
  <c r="W331" i="11"/>
  <c r="X331" i="11"/>
  <c r="R332" i="11"/>
  <c r="S332" i="11"/>
  <c r="T332" i="11"/>
  <c r="U332" i="11"/>
  <c r="V332" i="11"/>
  <c r="W332" i="11"/>
  <c r="X332" i="11"/>
  <c r="R333" i="11"/>
  <c r="S333" i="11"/>
  <c r="T333" i="11"/>
  <c r="U333" i="11"/>
  <c r="V333" i="11"/>
  <c r="W333" i="11"/>
  <c r="X333" i="11"/>
  <c r="R334" i="11"/>
  <c r="S334" i="11"/>
  <c r="T334" i="11"/>
  <c r="U334" i="11"/>
  <c r="V334" i="11"/>
  <c r="W334" i="11"/>
  <c r="X334" i="11"/>
  <c r="R335" i="11"/>
  <c r="S335" i="11"/>
  <c r="T335" i="11"/>
  <c r="U335" i="11"/>
  <c r="V335" i="11"/>
  <c r="W335" i="11"/>
  <c r="X335" i="11"/>
  <c r="R336" i="11"/>
  <c r="S336" i="11"/>
  <c r="T336" i="11"/>
  <c r="U336" i="11"/>
  <c r="V336" i="11"/>
  <c r="W336" i="11"/>
  <c r="X336" i="11"/>
  <c r="R337" i="11"/>
  <c r="S337" i="11"/>
  <c r="T337" i="11"/>
  <c r="U337" i="11"/>
  <c r="V337" i="11"/>
  <c r="W337" i="11"/>
  <c r="X337" i="11"/>
  <c r="R338" i="11"/>
  <c r="S338" i="11"/>
  <c r="T338" i="11"/>
  <c r="U338" i="11"/>
  <c r="V338" i="11"/>
  <c r="W338" i="11"/>
  <c r="X338" i="11"/>
  <c r="R339" i="11"/>
  <c r="S339" i="11"/>
  <c r="T339" i="11"/>
  <c r="U339" i="11"/>
  <c r="V339" i="11"/>
  <c r="W339" i="11"/>
  <c r="X339" i="11"/>
  <c r="R340" i="11"/>
  <c r="S340" i="11"/>
  <c r="T340" i="11"/>
  <c r="U340" i="11"/>
  <c r="V340" i="11"/>
  <c r="W340" i="11"/>
  <c r="X340" i="11"/>
  <c r="R341" i="11"/>
  <c r="S341" i="11"/>
  <c r="T341" i="11"/>
  <c r="U341" i="11"/>
  <c r="V341" i="11"/>
  <c r="W341" i="11"/>
  <c r="X341" i="11"/>
  <c r="R342" i="11"/>
  <c r="S342" i="11"/>
  <c r="T342" i="11"/>
  <c r="U342" i="11"/>
  <c r="V342" i="11"/>
  <c r="W342" i="11"/>
  <c r="X342" i="11"/>
  <c r="R343" i="11"/>
  <c r="S343" i="11"/>
  <c r="T343" i="11"/>
  <c r="U343" i="11"/>
  <c r="V343" i="11"/>
  <c r="W343" i="11"/>
  <c r="X343" i="11"/>
  <c r="R344" i="11"/>
  <c r="S344" i="11"/>
  <c r="T344" i="11"/>
  <c r="U344" i="11"/>
  <c r="V344" i="11"/>
  <c r="W344" i="11"/>
  <c r="X344" i="11"/>
  <c r="R345" i="11"/>
  <c r="S345" i="11"/>
  <c r="T345" i="11"/>
  <c r="U345" i="11"/>
  <c r="V345" i="11"/>
  <c r="W345" i="11"/>
  <c r="X345" i="11"/>
  <c r="R346" i="11"/>
  <c r="S346" i="11"/>
  <c r="T346" i="11"/>
  <c r="U346" i="11"/>
  <c r="V346" i="11"/>
  <c r="W346" i="11"/>
  <c r="X346" i="11"/>
  <c r="R347" i="11"/>
  <c r="S347" i="11"/>
  <c r="T347" i="11"/>
  <c r="U347" i="11"/>
  <c r="V347" i="11"/>
  <c r="W347" i="11"/>
  <c r="X347" i="11"/>
  <c r="R348" i="11"/>
  <c r="S348" i="11"/>
  <c r="T348" i="11"/>
  <c r="U348" i="11"/>
  <c r="V348" i="11"/>
  <c r="W348" i="11"/>
  <c r="X348" i="11"/>
  <c r="R349" i="11"/>
  <c r="S349" i="11"/>
  <c r="T349" i="11"/>
  <c r="U349" i="11"/>
  <c r="V349" i="11"/>
  <c r="W349" i="11"/>
  <c r="X349" i="11"/>
  <c r="R350" i="11"/>
  <c r="S350" i="11"/>
  <c r="T350" i="11"/>
  <c r="U350" i="11"/>
  <c r="V350" i="11"/>
  <c r="W350" i="11"/>
  <c r="X350" i="11"/>
  <c r="R351" i="11"/>
  <c r="S351" i="11"/>
  <c r="T351" i="11"/>
  <c r="U351" i="11"/>
  <c r="V351" i="11"/>
  <c r="W351" i="11"/>
  <c r="X351" i="11"/>
  <c r="R352" i="11"/>
  <c r="S352" i="11"/>
  <c r="T352" i="11"/>
  <c r="U352" i="11"/>
  <c r="V352" i="11"/>
  <c r="W352" i="11"/>
  <c r="X352" i="11"/>
  <c r="R353" i="11"/>
  <c r="S353" i="11"/>
  <c r="T353" i="11"/>
  <c r="U353" i="11"/>
  <c r="V353" i="11"/>
  <c r="W353" i="11"/>
  <c r="X353" i="11"/>
  <c r="R354" i="11"/>
  <c r="S354" i="11"/>
  <c r="T354" i="11"/>
  <c r="U354" i="11"/>
  <c r="V354" i="11"/>
  <c r="W354" i="11"/>
  <c r="X354" i="11"/>
  <c r="R355" i="11"/>
  <c r="S355" i="11"/>
  <c r="T355" i="11"/>
  <c r="U355" i="11"/>
  <c r="V355" i="11"/>
  <c r="W355" i="11"/>
  <c r="X355" i="11"/>
  <c r="R356" i="11"/>
  <c r="S356" i="11"/>
  <c r="T356" i="11"/>
  <c r="U356" i="11"/>
  <c r="V356" i="11"/>
  <c r="W356" i="11"/>
  <c r="X356" i="11"/>
  <c r="R357" i="11"/>
  <c r="S357" i="11"/>
  <c r="T357" i="11"/>
  <c r="U357" i="11"/>
  <c r="V357" i="11"/>
  <c r="W357" i="11"/>
  <c r="X357" i="11"/>
  <c r="R358" i="11"/>
  <c r="S358" i="11"/>
  <c r="T358" i="11"/>
  <c r="U358" i="11"/>
  <c r="V358" i="11"/>
  <c r="W358" i="11"/>
  <c r="X358" i="11"/>
  <c r="R359" i="11"/>
  <c r="S359" i="11"/>
  <c r="T359" i="11"/>
  <c r="U359" i="11"/>
  <c r="V359" i="11"/>
  <c r="W359" i="11"/>
  <c r="X359" i="11"/>
  <c r="R360" i="11"/>
  <c r="S360" i="11"/>
  <c r="T360" i="11"/>
  <c r="U360" i="11"/>
  <c r="V360" i="11"/>
  <c r="W360" i="11"/>
  <c r="X360" i="11"/>
  <c r="R361" i="11"/>
  <c r="S361" i="11"/>
  <c r="T361" i="11"/>
  <c r="U361" i="11"/>
  <c r="V361" i="11"/>
  <c r="W361" i="11"/>
  <c r="X361" i="11"/>
  <c r="R362" i="11"/>
  <c r="S362" i="11"/>
  <c r="T362" i="11"/>
  <c r="U362" i="11"/>
  <c r="V362" i="11"/>
  <c r="W362" i="11"/>
  <c r="X362" i="11"/>
  <c r="R363" i="11"/>
  <c r="S363" i="11"/>
  <c r="T363" i="11"/>
  <c r="U363" i="11"/>
  <c r="V363" i="11"/>
  <c r="W363" i="11"/>
  <c r="X363" i="11"/>
  <c r="R364" i="11"/>
  <c r="S364" i="11"/>
  <c r="T364" i="11"/>
  <c r="U364" i="11"/>
  <c r="V364" i="11"/>
  <c r="W364" i="11"/>
  <c r="X364" i="11"/>
  <c r="R365" i="11"/>
  <c r="S365" i="11"/>
  <c r="T365" i="11"/>
  <c r="U365" i="11"/>
  <c r="V365" i="11"/>
  <c r="W365" i="11"/>
  <c r="X365" i="11"/>
  <c r="R366" i="11"/>
  <c r="S366" i="11"/>
  <c r="T366" i="11"/>
  <c r="U366" i="11"/>
  <c r="V366" i="11"/>
  <c r="W366" i="11"/>
  <c r="X366" i="11"/>
  <c r="R367" i="11"/>
  <c r="S367" i="11"/>
  <c r="T367" i="11"/>
  <c r="U367" i="11"/>
  <c r="V367" i="11"/>
  <c r="W367" i="11"/>
  <c r="X367" i="11"/>
  <c r="R368" i="11"/>
  <c r="S368" i="11"/>
  <c r="T368" i="11"/>
  <c r="U368" i="11"/>
  <c r="V368" i="11"/>
  <c r="W368" i="11"/>
  <c r="X368" i="11"/>
  <c r="R369" i="11"/>
  <c r="S369" i="11"/>
  <c r="T369" i="11"/>
  <c r="U369" i="11"/>
  <c r="V369" i="11"/>
  <c r="W369" i="11"/>
  <c r="X369" i="11"/>
  <c r="R370" i="11"/>
  <c r="S370" i="11"/>
  <c r="T370" i="11"/>
  <c r="U370" i="11"/>
  <c r="V370" i="11"/>
  <c r="W370" i="11"/>
  <c r="X370" i="11"/>
  <c r="R371" i="11"/>
  <c r="S371" i="11"/>
  <c r="T371" i="11"/>
  <c r="U371" i="11"/>
  <c r="V371" i="11"/>
  <c r="W371" i="11"/>
  <c r="X371" i="11"/>
  <c r="R372" i="11"/>
  <c r="S372" i="11"/>
  <c r="T372" i="11"/>
  <c r="U372" i="11"/>
  <c r="V372" i="11"/>
  <c r="W372" i="11"/>
  <c r="X372" i="11"/>
  <c r="R373" i="11"/>
  <c r="S373" i="11"/>
  <c r="T373" i="11"/>
  <c r="U373" i="11"/>
  <c r="V373" i="11"/>
  <c r="W373" i="11"/>
  <c r="X373" i="11"/>
  <c r="R374" i="11"/>
  <c r="S374" i="11"/>
  <c r="T374" i="11"/>
  <c r="U374" i="11"/>
  <c r="V374" i="11"/>
  <c r="W374" i="11"/>
  <c r="X374" i="11"/>
  <c r="R375" i="11"/>
  <c r="S375" i="11"/>
  <c r="T375" i="11"/>
  <c r="U375" i="11"/>
  <c r="V375" i="11"/>
  <c r="W375" i="11"/>
  <c r="X375" i="11"/>
  <c r="R376" i="11"/>
  <c r="S376" i="11"/>
  <c r="T376" i="11"/>
  <c r="U376" i="11"/>
  <c r="V376" i="11"/>
  <c r="W376" i="11"/>
  <c r="X376" i="11"/>
  <c r="R377" i="11"/>
  <c r="S377" i="11"/>
  <c r="T377" i="11"/>
  <c r="U377" i="11"/>
  <c r="V377" i="11"/>
  <c r="W377" i="11"/>
  <c r="X377" i="11"/>
  <c r="R378" i="11"/>
  <c r="S378" i="11"/>
  <c r="T378" i="11"/>
  <c r="U378" i="11"/>
  <c r="V378" i="11"/>
  <c r="W378" i="11"/>
  <c r="X378" i="11"/>
  <c r="R379" i="11"/>
  <c r="S379" i="11"/>
  <c r="T379" i="11"/>
  <c r="U379" i="11"/>
  <c r="V379" i="11"/>
  <c r="W379" i="11"/>
  <c r="X379" i="11"/>
  <c r="R380" i="11"/>
  <c r="S380" i="11"/>
  <c r="T380" i="11"/>
  <c r="U380" i="11"/>
  <c r="V380" i="11"/>
  <c r="W380" i="11"/>
  <c r="X380" i="11"/>
  <c r="R381" i="11"/>
  <c r="S381" i="11"/>
  <c r="T381" i="11"/>
  <c r="U381" i="11"/>
  <c r="V381" i="11"/>
  <c r="W381" i="11"/>
  <c r="X381" i="11"/>
  <c r="R382" i="11"/>
  <c r="S382" i="11"/>
  <c r="T382" i="11"/>
  <c r="U382" i="11"/>
  <c r="V382" i="11"/>
  <c r="W382" i="11"/>
  <c r="X382" i="11"/>
  <c r="R383" i="11"/>
  <c r="S383" i="11"/>
  <c r="T383" i="11"/>
  <c r="U383" i="11"/>
  <c r="V383" i="11"/>
  <c r="W383" i="11"/>
  <c r="X383" i="11"/>
  <c r="R384" i="11"/>
  <c r="S384" i="11"/>
  <c r="T384" i="11"/>
  <c r="U384" i="11"/>
  <c r="V384" i="11"/>
  <c r="W384" i="11"/>
  <c r="X384" i="11"/>
  <c r="R385" i="11"/>
  <c r="S385" i="11"/>
  <c r="T385" i="11"/>
  <c r="U385" i="11"/>
  <c r="V385" i="11"/>
  <c r="W385" i="11"/>
  <c r="X385" i="11"/>
  <c r="R386" i="11"/>
  <c r="S386" i="11"/>
  <c r="T386" i="11"/>
  <c r="U386" i="11"/>
  <c r="V386" i="11"/>
  <c r="W386" i="11"/>
  <c r="X386" i="11"/>
  <c r="R387" i="11"/>
  <c r="S387" i="11"/>
  <c r="T387" i="11"/>
  <c r="U387" i="11"/>
  <c r="V387" i="11"/>
  <c r="W387" i="11"/>
  <c r="X387" i="11"/>
  <c r="R388" i="11"/>
  <c r="S388" i="11"/>
  <c r="T388" i="11"/>
  <c r="U388" i="11"/>
  <c r="V388" i="11"/>
  <c r="W388" i="11"/>
  <c r="X388" i="11"/>
  <c r="R389" i="11"/>
  <c r="S389" i="11"/>
  <c r="T389" i="11"/>
  <c r="U389" i="11"/>
  <c r="V389" i="11"/>
  <c r="W389" i="11"/>
  <c r="X389" i="11"/>
  <c r="R390" i="11"/>
  <c r="S390" i="11"/>
  <c r="T390" i="11"/>
  <c r="U390" i="11"/>
  <c r="V390" i="11"/>
  <c r="W390" i="11"/>
  <c r="X390" i="11"/>
  <c r="R391" i="11"/>
  <c r="S391" i="11"/>
  <c r="T391" i="11"/>
  <c r="U391" i="11"/>
  <c r="V391" i="11"/>
  <c r="W391" i="11"/>
  <c r="X391" i="11"/>
  <c r="R392" i="11"/>
  <c r="S392" i="11"/>
  <c r="T392" i="11"/>
  <c r="U392" i="11"/>
  <c r="V392" i="11"/>
  <c r="W392" i="11"/>
  <c r="X392" i="11"/>
  <c r="R393" i="11"/>
  <c r="S393" i="11"/>
  <c r="T393" i="11"/>
  <c r="U393" i="11"/>
  <c r="V393" i="11"/>
  <c r="W393" i="11"/>
  <c r="X393" i="11"/>
  <c r="R394" i="11"/>
  <c r="S394" i="11"/>
  <c r="T394" i="11"/>
  <c r="U394" i="11"/>
  <c r="V394" i="11"/>
  <c r="W394" i="11"/>
  <c r="X394" i="11"/>
  <c r="R395" i="11"/>
  <c r="S395" i="11"/>
  <c r="T395" i="11"/>
  <c r="U395" i="11"/>
  <c r="V395" i="11"/>
  <c r="W395" i="11"/>
  <c r="X395" i="11"/>
  <c r="R396" i="11"/>
  <c r="S396" i="11"/>
  <c r="T396" i="11"/>
  <c r="U396" i="11"/>
  <c r="V396" i="11"/>
  <c r="W396" i="11"/>
  <c r="X396" i="11"/>
  <c r="R397" i="11"/>
  <c r="S397" i="11"/>
  <c r="T397" i="11"/>
  <c r="U397" i="11"/>
  <c r="V397" i="11"/>
  <c r="W397" i="11"/>
  <c r="X397" i="11"/>
  <c r="R398" i="11"/>
  <c r="S398" i="11"/>
  <c r="T398" i="11"/>
  <c r="U398" i="11"/>
  <c r="V398" i="11"/>
  <c r="W398" i="11"/>
  <c r="X398" i="11"/>
  <c r="R399" i="11"/>
  <c r="S399" i="11"/>
  <c r="T399" i="11"/>
  <c r="U399" i="11"/>
  <c r="V399" i="11"/>
  <c r="W399" i="11"/>
  <c r="X399" i="11"/>
  <c r="R400" i="11"/>
  <c r="S400" i="11"/>
  <c r="T400" i="11"/>
  <c r="U400" i="11"/>
  <c r="V400" i="11"/>
  <c r="W400" i="11"/>
  <c r="X400" i="11"/>
  <c r="R401" i="11"/>
  <c r="S401" i="11"/>
  <c r="T401" i="11"/>
  <c r="U401" i="11"/>
  <c r="V401" i="11"/>
  <c r="W401" i="11"/>
  <c r="X401" i="11"/>
  <c r="R402" i="11"/>
  <c r="S402" i="11"/>
  <c r="T402" i="11"/>
  <c r="U402" i="11"/>
  <c r="V402" i="11"/>
  <c r="W402" i="11"/>
  <c r="X402" i="11"/>
  <c r="R403" i="11"/>
  <c r="S403" i="11"/>
  <c r="T403" i="11"/>
  <c r="U403" i="11"/>
  <c r="V403" i="11"/>
  <c r="W403" i="11"/>
  <c r="X403" i="11"/>
  <c r="R404" i="11"/>
  <c r="S404" i="11"/>
  <c r="T404" i="11"/>
  <c r="U404" i="11"/>
  <c r="V404" i="11"/>
  <c r="W404" i="11"/>
  <c r="X404" i="11"/>
  <c r="R405" i="11"/>
  <c r="S405" i="11"/>
  <c r="T405" i="11"/>
  <c r="U405" i="11"/>
  <c r="V405" i="11"/>
  <c r="W405" i="11"/>
  <c r="X405" i="11"/>
  <c r="R406" i="11"/>
  <c r="S406" i="11"/>
  <c r="T406" i="11"/>
  <c r="U406" i="11"/>
  <c r="V406" i="11"/>
  <c r="W406" i="11"/>
  <c r="X406" i="11"/>
  <c r="R407" i="11"/>
  <c r="S407" i="11"/>
  <c r="T407" i="11"/>
  <c r="U407" i="11"/>
  <c r="V407" i="11"/>
  <c r="W407" i="11"/>
  <c r="X407" i="11"/>
  <c r="R408" i="11"/>
  <c r="S408" i="11"/>
  <c r="T408" i="11"/>
  <c r="U408" i="11"/>
  <c r="V408" i="11"/>
  <c r="W408" i="11"/>
  <c r="X408" i="11"/>
  <c r="R409" i="11"/>
  <c r="S409" i="11"/>
  <c r="T409" i="11"/>
  <c r="U409" i="11"/>
  <c r="V409" i="11"/>
  <c r="W409" i="11"/>
  <c r="X409" i="11"/>
  <c r="R410" i="11"/>
  <c r="S410" i="11"/>
  <c r="T410" i="11"/>
  <c r="U410" i="11"/>
  <c r="V410" i="11"/>
  <c r="W410" i="11"/>
  <c r="X410" i="11"/>
  <c r="R411" i="11"/>
  <c r="S411" i="11"/>
  <c r="T411" i="11"/>
  <c r="U411" i="11"/>
  <c r="V411" i="11"/>
  <c r="W411" i="11"/>
  <c r="X411" i="11"/>
  <c r="R412" i="11"/>
  <c r="S412" i="11"/>
  <c r="T412" i="11"/>
  <c r="U412" i="11"/>
  <c r="V412" i="11"/>
  <c r="W412" i="11"/>
  <c r="X412" i="11"/>
  <c r="R413" i="11"/>
  <c r="S413" i="11"/>
  <c r="T413" i="11"/>
  <c r="U413" i="11"/>
  <c r="V413" i="11"/>
  <c r="W413" i="11"/>
  <c r="X413" i="11"/>
  <c r="R414" i="11"/>
  <c r="S414" i="11"/>
  <c r="T414" i="11"/>
  <c r="U414" i="11"/>
  <c r="V414" i="11"/>
  <c r="W414" i="11"/>
  <c r="X414" i="11"/>
  <c r="R415" i="11"/>
  <c r="S415" i="11"/>
  <c r="T415" i="11"/>
  <c r="U415" i="11"/>
  <c r="V415" i="11"/>
  <c r="W415" i="11"/>
  <c r="X415" i="11"/>
  <c r="R416" i="11"/>
  <c r="S416" i="11"/>
  <c r="T416" i="11"/>
  <c r="U416" i="11"/>
  <c r="V416" i="11"/>
  <c r="W416" i="11"/>
  <c r="X416" i="11"/>
  <c r="R417" i="11"/>
  <c r="S417" i="11"/>
  <c r="T417" i="11"/>
  <c r="U417" i="11"/>
  <c r="V417" i="11"/>
  <c r="W417" i="11"/>
  <c r="X417" i="11"/>
  <c r="R418" i="11"/>
  <c r="S418" i="11"/>
  <c r="T418" i="11"/>
  <c r="U418" i="11"/>
  <c r="V418" i="11"/>
  <c r="W418" i="11"/>
  <c r="X418" i="11"/>
  <c r="R419" i="11"/>
  <c r="S419" i="11"/>
  <c r="T419" i="11"/>
  <c r="U419" i="11"/>
  <c r="V419" i="11"/>
  <c r="W419" i="11"/>
  <c r="X419" i="11"/>
  <c r="R420" i="11"/>
  <c r="S420" i="11"/>
  <c r="T420" i="11"/>
  <c r="U420" i="11"/>
  <c r="V420" i="11"/>
  <c r="W420" i="11"/>
  <c r="X420" i="11"/>
  <c r="R421" i="11"/>
  <c r="S421" i="11"/>
  <c r="T421" i="11"/>
  <c r="U421" i="11"/>
  <c r="V421" i="11"/>
  <c r="W421" i="11"/>
  <c r="X421" i="11"/>
  <c r="R422" i="11"/>
  <c r="S422" i="11"/>
  <c r="T422" i="11"/>
  <c r="U422" i="11"/>
  <c r="V422" i="11"/>
  <c r="W422" i="11"/>
  <c r="X422" i="11"/>
  <c r="R423" i="11"/>
  <c r="S423" i="11"/>
  <c r="T423" i="11"/>
  <c r="U423" i="11"/>
  <c r="V423" i="11"/>
  <c r="W423" i="11"/>
  <c r="X423" i="11"/>
  <c r="R424" i="11"/>
  <c r="S424" i="11"/>
  <c r="T424" i="11"/>
  <c r="U424" i="11"/>
  <c r="V424" i="11"/>
  <c r="W424" i="11"/>
  <c r="X424" i="11"/>
  <c r="R425" i="11"/>
  <c r="S425" i="11"/>
  <c r="T425" i="11"/>
  <c r="U425" i="11"/>
  <c r="V425" i="11"/>
  <c r="W425" i="11"/>
  <c r="X425" i="11"/>
  <c r="R426" i="11"/>
  <c r="S426" i="11"/>
  <c r="T426" i="11"/>
  <c r="U426" i="11"/>
  <c r="V426" i="11"/>
  <c r="W426" i="11"/>
  <c r="X426" i="11"/>
  <c r="R427" i="11"/>
  <c r="S427" i="11"/>
  <c r="T427" i="11"/>
  <c r="U427" i="11"/>
  <c r="V427" i="11"/>
  <c r="W427" i="11"/>
  <c r="X427" i="11"/>
  <c r="R428" i="11"/>
  <c r="S428" i="11"/>
  <c r="T428" i="11"/>
  <c r="U428" i="11"/>
  <c r="V428" i="11"/>
  <c r="W428" i="11"/>
  <c r="X428" i="11"/>
  <c r="R429" i="11"/>
  <c r="S429" i="11"/>
  <c r="T429" i="11"/>
  <c r="U429" i="11"/>
  <c r="V429" i="11"/>
  <c r="W429" i="11"/>
  <c r="X429" i="11"/>
  <c r="R430" i="11"/>
  <c r="S430" i="11"/>
  <c r="T430" i="11"/>
  <c r="U430" i="11"/>
  <c r="V430" i="11"/>
  <c r="W430" i="11"/>
  <c r="X430" i="11"/>
  <c r="R431" i="11"/>
  <c r="S431" i="11"/>
  <c r="T431" i="11"/>
  <c r="U431" i="11"/>
  <c r="V431" i="11"/>
  <c r="W431" i="11"/>
  <c r="X431" i="11"/>
  <c r="R432" i="11"/>
  <c r="S432" i="11"/>
  <c r="T432" i="11"/>
  <c r="U432" i="11"/>
  <c r="V432" i="11"/>
  <c r="W432" i="11"/>
  <c r="X432" i="11"/>
  <c r="R433" i="11"/>
  <c r="S433" i="11"/>
  <c r="T433" i="11"/>
  <c r="U433" i="11"/>
  <c r="V433" i="11"/>
  <c r="W433" i="11"/>
  <c r="X433" i="11"/>
  <c r="R434" i="11"/>
  <c r="S434" i="11"/>
  <c r="T434" i="11"/>
  <c r="U434" i="11"/>
  <c r="V434" i="11"/>
  <c r="W434" i="11"/>
  <c r="X434" i="11"/>
  <c r="R435" i="11"/>
  <c r="S435" i="11"/>
  <c r="T435" i="11"/>
  <c r="U435" i="11"/>
  <c r="V435" i="11"/>
  <c r="W435" i="11"/>
  <c r="X435" i="11"/>
  <c r="R436" i="11"/>
  <c r="S436" i="11"/>
  <c r="T436" i="11"/>
  <c r="U436" i="11"/>
  <c r="V436" i="11"/>
  <c r="W436" i="11"/>
  <c r="X436" i="11"/>
  <c r="R437" i="11"/>
  <c r="S437" i="11"/>
  <c r="T437" i="11"/>
  <c r="U437" i="11"/>
  <c r="V437" i="11"/>
  <c r="W437" i="11"/>
  <c r="X437" i="11"/>
  <c r="R438" i="11"/>
  <c r="S438" i="11"/>
  <c r="T438" i="11"/>
  <c r="U438" i="11"/>
  <c r="V438" i="11"/>
  <c r="W438" i="11"/>
  <c r="X438" i="11"/>
  <c r="R439" i="11"/>
  <c r="S439" i="11"/>
  <c r="T439" i="11"/>
  <c r="U439" i="11"/>
  <c r="V439" i="11"/>
  <c r="W439" i="11"/>
  <c r="X439" i="11"/>
  <c r="R440" i="11"/>
  <c r="S440" i="11"/>
  <c r="T440" i="11"/>
  <c r="U440" i="11"/>
  <c r="V440" i="11"/>
  <c r="W440" i="11"/>
  <c r="X440" i="11"/>
  <c r="R441" i="11"/>
  <c r="S441" i="11"/>
  <c r="T441" i="11"/>
  <c r="U441" i="11"/>
  <c r="V441" i="11"/>
  <c r="W441" i="11"/>
  <c r="X441" i="11"/>
  <c r="R442" i="11"/>
  <c r="S442" i="11"/>
  <c r="T442" i="11"/>
  <c r="U442" i="11"/>
  <c r="V442" i="11"/>
  <c r="W442" i="11"/>
  <c r="X442" i="11"/>
  <c r="R443" i="11"/>
  <c r="S443" i="11"/>
  <c r="T443" i="11"/>
  <c r="U443" i="11"/>
  <c r="V443" i="11"/>
  <c r="W443" i="11"/>
  <c r="X443" i="11"/>
  <c r="R444" i="11"/>
  <c r="S444" i="11"/>
  <c r="T444" i="11"/>
  <c r="U444" i="11"/>
  <c r="V444" i="11"/>
  <c r="W444" i="11"/>
  <c r="X444" i="11"/>
  <c r="R445" i="11"/>
  <c r="S445" i="11"/>
  <c r="T445" i="11"/>
  <c r="U445" i="11"/>
  <c r="V445" i="11"/>
  <c r="W445" i="11"/>
  <c r="X445" i="11"/>
  <c r="R446" i="11"/>
  <c r="S446" i="11"/>
  <c r="T446" i="11"/>
  <c r="U446" i="11"/>
  <c r="V446" i="11"/>
  <c r="W446" i="11"/>
  <c r="X446" i="11"/>
  <c r="R447" i="11"/>
  <c r="S447" i="11"/>
  <c r="T447" i="11"/>
  <c r="U447" i="11"/>
  <c r="V447" i="11"/>
  <c r="W447" i="11"/>
  <c r="X447" i="11"/>
  <c r="R448" i="11"/>
  <c r="S448" i="11"/>
  <c r="T448" i="11"/>
  <c r="U448" i="11"/>
  <c r="V448" i="11"/>
  <c r="W448" i="11"/>
  <c r="X448" i="11"/>
  <c r="R449" i="11"/>
  <c r="S449" i="11"/>
  <c r="T449" i="11"/>
  <c r="U449" i="11"/>
  <c r="V449" i="11"/>
  <c r="W449" i="11"/>
  <c r="X449" i="11"/>
  <c r="R450" i="11"/>
  <c r="S450" i="11"/>
  <c r="T450" i="11"/>
  <c r="U450" i="11"/>
  <c r="V450" i="11"/>
  <c r="W450" i="11"/>
  <c r="X450" i="11"/>
  <c r="R451" i="11"/>
  <c r="S451" i="11"/>
  <c r="T451" i="11"/>
  <c r="U451" i="11"/>
  <c r="V451" i="11"/>
  <c r="W451" i="11"/>
  <c r="X451" i="11"/>
  <c r="R452" i="11"/>
  <c r="S452" i="11"/>
  <c r="T452" i="11"/>
  <c r="U452" i="11"/>
  <c r="V452" i="11"/>
  <c r="W452" i="11"/>
  <c r="X452" i="11"/>
  <c r="R453" i="11"/>
  <c r="S453" i="11"/>
  <c r="T453" i="11"/>
  <c r="U453" i="11"/>
  <c r="V453" i="11"/>
  <c r="W453" i="11"/>
  <c r="X453" i="11"/>
  <c r="R454" i="11"/>
  <c r="S454" i="11"/>
  <c r="T454" i="11"/>
  <c r="U454" i="11"/>
  <c r="V454" i="11"/>
  <c r="W454" i="11"/>
  <c r="X454" i="11"/>
  <c r="R455" i="11"/>
  <c r="S455" i="11"/>
  <c r="T455" i="11"/>
  <c r="U455" i="11"/>
  <c r="V455" i="11"/>
  <c r="W455" i="11"/>
  <c r="X455" i="11"/>
  <c r="R456" i="11"/>
  <c r="S456" i="11"/>
  <c r="T456" i="11"/>
  <c r="U456" i="11"/>
  <c r="V456" i="11"/>
  <c r="W456" i="11"/>
  <c r="X456" i="11"/>
  <c r="R457" i="11"/>
  <c r="S457" i="11"/>
  <c r="T457" i="11"/>
  <c r="U457" i="11"/>
  <c r="V457" i="11"/>
  <c r="W457" i="11"/>
  <c r="X457" i="11"/>
  <c r="R458" i="11"/>
  <c r="S458" i="11"/>
  <c r="T458" i="11"/>
  <c r="U458" i="11"/>
  <c r="V458" i="11"/>
  <c r="W458" i="11"/>
  <c r="X458" i="11"/>
  <c r="R459" i="11"/>
  <c r="S459" i="11"/>
  <c r="T459" i="11"/>
  <c r="U459" i="11"/>
  <c r="V459" i="11"/>
  <c r="W459" i="11"/>
  <c r="X459" i="11"/>
  <c r="R460" i="11"/>
  <c r="S460" i="11"/>
  <c r="T460" i="11"/>
  <c r="U460" i="11"/>
  <c r="V460" i="11"/>
  <c r="W460" i="11"/>
  <c r="X460" i="11"/>
  <c r="R461" i="11"/>
  <c r="S461" i="11"/>
  <c r="T461" i="11"/>
  <c r="U461" i="11"/>
  <c r="V461" i="11"/>
  <c r="W461" i="11"/>
  <c r="X461" i="11"/>
  <c r="R462" i="11"/>
  <c r="S462" i="11"/>
  <c r="T462" i="11"/>
  <c r="U462" i="11"/>
  <c r="V462" i="11"/>
  <c r="W462" i="11"/>
  <c r="X462" i="11"/>
  <c r="R463" i="11"/>
  <c r="S463" i="11"/>
  <c r="T463" i="11"/>
  <c r="U463" i="11"/>
  <c r="V463" i="11"/>
  <c r="W463" i="11"/>
  <c r="X463" i="11"/>
  <c r="R464" i="11"/>
  <c r="S464" i="11"/>
  <c r="T464" i="11"/>
  <c r="U464" i="11"/>
  <c r="V464" i="11"/>
  <c r="W464" i="11"/>
  <c r="X464" i="11"/>
  <c r="R465" i="11"/>
  <c r="S465" i="11"/>
  <c r="T465" i="11"/>
  <c r="U465" i="11"/>
  <c r="V465" i="11"/>
  <c r="W465" i="11"/>
  <c r="X465" i="11"/>
  <c r="R466" i="11"/>
  <c r="S466" i="11"/>
  <c r="T466" i="11"/>
  <c r="U466" i="11"/>
  <c r="V466" i="11"/>
  <c r="W466" i="11"/>
  <c r="X466" i="11"/>
  <c r="R467" i="11"/>
  <c r="S467" i="11"/>
  <c r="T467" i="11"/>
  <c r="U467" i="11"/>
  <c r="V467" i="11"/>
  <c r="W467" i="11"/>
  <c r="X467" i="11"/>
  <c r="R468" i="11"/>
  <c r="S468" i="11"/>
  <c r="T468" i="11"/>
  <c r="U468" i="11"/>
  <c r="V468" i="11"/>
  <c r="W468" i="11"/>
  <c r="X468" i="11"/>
  <c r="R469" i="11"/>
  <c r="S469" i="11"/>
  <c r="T469" i="11"/>
  <c r="U469" i="11"/>
  <c r="V469" i="11"/>
  <c r="W469" i="11"/>
  <c r="X469" i="11"/>
  <c r="R470" i="11"/>
  <c r="S470" i="11"/>
  <c r="T470" i="11"/>
  <c r="U470" i="11"/>
  <c r="V470" i="11"/>
  <c r="W470" i="11"/>
  <c r="X470" i="11"/>
  <c r="R471" i="11"/>
  <c r="S471" i="11"/>
  <c r="T471" i="11"/>
  <c r="U471" i="11"/>
  <c r="V471" i="11"/>
  <c r="W471" i="11"/>
  <c r="X471" i="11"/>
  <c r="R472" i="11"/>
  <c r="S472" i="11"/>
  <c r="T472" i="11"/>
  <c r="U472" i="11"/>
  <c r="V472" i="11"/>
  <c r="W472" i="11"/>
  <c r="X472" i="11"/>
  <c r="R473" i="11"/>
  <c r="S473" i="11"/>
  <c r="T473" i="11"/>
  <c r="U473" i="11"/>
  <c r="V473" i="11"/>
  <c r="W473" i="11"/>
  <c r="X473" i="11"/>
  <c r="R474" i="11"/>
  <c r="S474" i="11"/>
  <c r="T474" i="11"/>
  <c r="U474" i="11"/>
  <c r="V474" i="11"/>
  <c r="W474" i="11"/>
  <c r="X474" i="11"/>
  <c r="R475" i="11"/>
  <c r="S475" i="11"/>
  <c r="T475" i="11"/>
  <c r="U475" i="11"/>
  <c r="V475" i="11"/>
  <c r="W475" i="11"/>
  <c r="X475" i="11"/>
  <c r="R476" i="11"/>
  <c r="S476" i="11"/>
  <c r="T476" i="11"/>
  <c r="U476" i="11"/>
  <c r="V476" i="11"/>
  <c r="W476" i="11"/>
  <c r="X476" i="11"/>
  <c r="R477" i="11"/>
  <c r="S477" i="11"/>
  <c r="T477" i="11"/>
  <c r="U477" i="11"/>
  <c r="V477" i="11"/>
  <c r="W477" i="11"/>
  <c r="X477" i="11"/>
  <c r="R478" i="11"/>
  <c r="S478" i="11"/>
  <c r="T478" i="11"/>
  <c r="U478" i="11"/>
  <c r="V478" i="11"/>
  <c r="W478" i="11"/>
  <c r="X478" i="11"/>
  <c r="R479" i="11"/>
  <c r="S479" i="11"/>
  <c r="T479" i="11"/>
  <c r="U479" i="11"/>
  <c r="V479" i="11"/>
  <c r="W479" i="11"/>
  <c r="X479" i="11"/>
  <c r="R480" i="11"/>
  <c r="S480" i="11"/>
  <c r="T480" i="11"/>
  <c r="U480" i="11"/>
  <c r="V480" i="11"/>
  <c r="W480" i="11"/>
  <c r="X480" i="11"/>
  <c r="R481" i="11"/>
  <c r="S481" i="11"/>
  <c r="T481" i="11"/>
  <c r="U481" i="11"/>
  <c r="V481" i="11"/>
  <c r="W481" i="11"/>
  <c r="X481" i="11"/>
  <c r="R482" i="11"/>
  <c r="S482" i="11"/>
  <c r="T482" i="11"/>
  <c r="U482" i="11"/>
  <c r="V482" i="11"/>
  <c r="W482" i="11"/>
  <c r="X482" i="11"/>
  <c r="R483" i="11"/>
  <c r="S483" i="11"/>
  <c r="T483" i="11"/>
  <c r="U483" i="11"/>
  <c r="V483" i="11"/>
  <c r="W483" i="11"/>
  <c r="X483" i="11"/>
  <c r="R484" i="11"/>
  <c r="S484" i="11"/>
  <c r="T484" i="11"/>
  <c r="U484" i="11"/>
  <c r="V484" i="11"/>
  <c r="W484" i="11"/>
  <c r="X484" i="11"/>
  <c r="R485" i="11"/>
  <c r="S485" i="11"/>
  <c r="T485" i="11"/>
  <c r="U485" i="11"/>
  <c r="V485" i="11"/>
  <c r="W485" i="11"/>
  <c r="X485" i="11"/>
  <c r="R486" i="11"/>
  <c r="S486" i="11"/>
  <c r="T486" i="11"/>
  <c r="U486" i="11"/>
  <c r="V486" i="11"/>
  <c r="W486" i="11"/>
  <c r="X486" i="11"/>
  <c r="R487" i="11"/>
  <c r="S487" i="11"/>
  <c r="T487" i="11"/>
  <c r="U487" i="11"/>
  <c r="V487" i="11"/>
  <c r="W487" i="11"/>
  <c r="X487" i="11"/>
  <c r="R488" i="11"/>
  <c r="S488" i="11"/>
  <c r="T488" i="11"/>
  <c r="U488" i="11"/>
  <c r="V488" i="11"/>
  <c r="W488" i="11"/>
  <c r="X488" i="11"/>
  <c r="R489" i="11"/>
  <c r="S489" i="11"/>
  <c r="T489" i="11"/>
  <c r="U489" i="11"/>
  <c r="V489" i="11"/>
  <c r="W489" i="11"/>
  <c r="X489" i="11"/>
  <c r="R490" i="11"/>
  <c r="S490" i="11"/>
  <c r="T490" i="11"/>
  <c r="U490" i="11"/>
  <c r="V490" i="11"/>
  <c r="W490" i="11"/>
  <c r="X490" i="11"/>
  <c r="R491" i="11"/>
  <c r="S491" i="11"/>
  <c r="T491" i="11"/>
  <c r="U491" i="11"/>
  <c r="V491" i="11"/>
  <c r="W491" i="11"/>
  <c r="X491" i="11"/>
  <c r="R492" i="11"/>
  <c r="S492" i="11"/>
  <c r="T492" i="11"/>
  <c r="U492" i="11"/>
  <c r="V492" i="11"/>
  <c r="W492" i="11"/>
  <c r="X492" i="11"/>
  <c r="R493" i="11"/>
  <c r="S493" i="11"/>
  <c r="T493" i="11"/>
  <c r="U493" i="11"/>
  <c r="V493" i="11"/>
  <c r="W493" i="11"/>
  <c r="X493" i="11"/>
  <c r="R494" i="11"/>
  <c r="S494" i="11"/>
  <c r="T494" i="11"/>
  <c r="U494" i="11"/>
  <c r="V494" i="11"/>
  <c r="W494" i="11"/>
  <c r="X494" i="11"/>
  <c r="R495" i="11"/>
  <c r="S495" i="11"/>
  <c r="T495" i="11"/>
  <c r="U495" i="11"/>
  <c r="V495" i="11"/>
  <c r="W495" i="11"/>
  <c r="X495" i="11"/>
  <c r="R496" i="11"/>
  <c r="S496" i="11"/>
  <c r="T496" i="11"/>
  <c r="U496" i="11"/>
  <c r="V496" i="11"/>
  <c r="W496" i="11"/>
  <c r="X496" i="11"/>
  <c r="R497" i="11"/>
  <c r="S497" i="11"/>
  <c r="T497" i="11"/>
  <c r="U497" i="11"/>
  <c r="V497" i="11"/>
  <c r="W497" i="11"/>
  <c r="X497" i="11"/>
  <c r="R498" i="11"/>
  <c r="S498" i="11"/>
  <c r="T498" i="11"/>
  <c r="U498" i="11"/>
  <c r="V498" i="11"/>
  <c r="W498" i="11"/>
  <c r="X498" i="11"/>
  <c r="R499" i="11"/>
  <c r="S499" i="11"/>
  <c r="T499" i="11"/>
  <c r="U499" i="11"/>
  <c r="V499" i="11"/>
  <c r="W499" i="11"/>
  <c r="X499" i="11"/>
  <c r="R500" i="11"/>
  <c r="S500" i="11"/>
  <c r="T500" i="11"/>
  <c r="U500" i="11"/>
  <c r="V500" i="11"/>
  <c r="W500" i="11"/>
  <c r="X500" i="11"/>
  <c r="R501" i="11"/>
  <c r="S501" i="11"/>
  <c r="T501" i="11"/>
  <c r="U501" i="11"/>
  <c r="V501" i="11"/>
  <c r="W501" i="11"/>
  <c r="X501" i="11"/>
  <c r="R502" i="11"/>
  <c r="S502" i="11"/>
  <c r="T502" i="11"/>
  <c r="U502" i="11"/>
  <c r="V502" i="11"/>
  <c r="W502" i="11"/>
  <c r="X502" i="11"/>
  <c r="R503" i="11"/>
  <c r="S503" i="11"/>
  <c r="T503" i="11"/>
  <c r="U503" i="11"/>
  <c r="V503" i="11"/>
  <c r="W503" i="11"/>
  <c r="X503" i="11"/>
  <c r="R504" i="11"/>
  <c r="S504" i="11"/>
  <c r="T504" i="11"/>
  <c r="U504" i="11"/>
  <c r="V504" i="11"/>
  <c r="W504" i="11"/>
  <c r="X504" i="11"/>
  <c r="R505" i="11"/>
  <c r="S505" i="11"/>
  <c r="T505" i="11"/>
  <c r="U505" i="11"/>
  <c r="V505" i="11"/>
  <c r="W505" i="11"/>
  <c r="X505" i="11"/>
  <c r="R506" i="11"/>
  <c r="S506" i="11"/>
  <c r="T506" i="11"/>
  <c r="U506" i="11"/>
  <c r="V506" i="11"/>
  <c r="W506" i="11"/>
  <c r="X506" i="11"/>
  <c r="R507" i="11"/>
  <c r="S507" i="11"/>
  <c r="T507" i="11"/>
  <c r="U507" i="11"/>
  <c r="V507" i="11"/>
  <c r="W507" i="11"/>
  <c r="X507" i="11"/>
  <c r="R508" i="11"/>
  <c r="S508" i="11"/>
  <c r="T508" i="11"/>
  <c r="U508" i="11"/>
  <c r="V508" i="11"/>
  <c r="W508" i="11"/>
  <c r="X508" i="11"/>
  <c r="R509" i="11"/>
  <c r="S509" i="11"/>
  <c r="T509" i="11"/>
  <c r="U509" i="11"/>
  <c r="V509" i="11"/>
  <c r="W509" i="11"/>
  <c r="X509" i="11"/>
  <c r="R510" i="11"/>
  <c r="S510" i="11"/>
  <c r="T510" i="11"/>
  <c r="U510" i="11"/>
  <c r="V510" i="11"/>
  <c r="W510" i="11"/>
  <c r="X510" i="11"/>
  <c r="R511" i="11"/>
  <c r="S511" i="11"/>
  <c r="T511" i="11"/>
  <c r="U511" i="11"/>
  <c r="V511" i="11"/>
  <c r="W511" i="11"/>
  <c r="X511" i="11"/>
  <c r="R512" i="11"/>
  <c r="S512" i="11"/>
  <c r="T512" i="11"/>
  <c r="U512" i="11"/>
  <c r="V512" i="11"/>
  <c r="W512" i="11"/>
  <c r="X512" i="11"/>
  <c r="R513" i="11"/>
  <c r="S513" i="11"/>
  <c r="T513" i="11"/>
  <c r="U513" i="11"/>
  <c r="V513" i="11"/>
  <c r="W513" i="11"/>
  <c r="X513" i="11"/>
  <c r="R514" i="11"/>
  <c r="S514" i="11"/>
  <c r="T514" i="11"/>
  <c r="U514" i="11"/>
  <c r="V514" i="11"/>
  <c r="W514" i="11"/>
  <c r="X514" i="11"/>
  <c r="R515" i="11"/>
  <c r="S515" i="11"/>
  <c r="T515" i="11"/>
  <c r="U515" i="11"/>
  <c r="V515" i="11"/>
  <c r="W515" i="11"/>
  <c r="X515" i="11"/>
  <c r="R516" i="11"/>
  <c r="S516" i="11"/>
  <c r="T516" i="11"/>
  <c r="U516" i="11"/>
  <c r="V516" i="11"/>
  <c r="W516" i="11"/>
  <c r="X516" i="11"/>
  <c r="R517" i="11"/>
  <c r="S517" i="11"/>
  <c r="T517" i="11"/>
  <c r="U517" i="11"/>
  <c r="V517" i="11"/>
  <c r="W517" i="11"/>
  <c r="X517" i="11"/>
  <c r="R518" i="11"/>
  <c r="S518" i="11"/>
  <c r="T518" i="11"/>
  <c r="U518" i="11"/>
  <c r="V518" i="11"/>
  <c r="W518" i="11"/>
  <c r="X518" i="11"/>
  <c r="R519" i="11"/>
  <c r="S519" i="11"/>
  <c r="T519" i="11"/>
  <c r="U519" i="11"/>
  <c r="V519" i="11"/>
  <c r="W519" i="11"/>
  <c r="X519" i="11"/>
  <c r="R520" i="11"/>
  <c r="S520" i="11"/>
  <c r="T520" i="11"/>
  <c r="U520" i="11"/>
  <c r="V520" i="11"/>
  <c r="W520" i="11"/>
  <c r="X520" i="11"/>
  <c r="R521" i="11"/>
  <c r="S521" i="11"/>
  <c r="T521" i="11"/>
  <c r="U521" i="11"/>
  <c r="V521" i="11"/>
  <c r="W521" i="11"/>
  <c r="X521" i="11"/>
  <c r="R522" i="11"/>
  <c r="S522" i="11"/>
  <c r="T522" i="11"/>
  <c r="U522" i="11"/>
  <c r="V522" i="11"/>
  <c r="W522" i="11"/>
  <c r="X522" i="11"/>
  <c r="R523" i="11"/>
  <c r="S523" i="11"/>
  <c r="T523" i="11"/>
  <c r="U523" i="11"/>
  <c r="V523" i="11"/>
  <c r="W523" i="11"/>
  <c r="X523" i="11"/>
  <c r="R524" i="11"/>
  <c r="S524" i="11"/>
  <c r="T524" i="11"/>
  <c r="U524" i="11"/>
  <c r="V524" i="11"/>
  <c r="W524" i="11"/>
  <c r="X524" i="11"/>
  <c r="R525" i="11"/>
  <c r="S525" i="11"/>
  <c r="T525" i="11"/>
  <c r="U525" i="11"/>
  <c r="V525" i="11"/>
  <c r="W525" i="11"/>
  <c r="X525" i="11"/>
  <c r="R526" i="11"/>
  <c r="S526" i="11"/>
  <c r="T526" i="11"/>
  <c r="U526" i="11"/>
  <c r="V526" i="11"/>
  <c r="W526" i="11"/>
  <c r="X526" i="11"/>
  <c r="R527" i="11"/>
  <c r="S527" i="11"/>
  <c r="T527" i="11"/>
  <c r="U527" i="11"/>
  <c r="V527" i="11"/>
  <c r="W527" i="11"/>
  <c r="X527" i="11"/>
  <c r="R528" i="11"/>
  <c r="S528" i="11"/>
  <c r="T528" i="11"/>
  <c r="U528" i="11"/>
  <c r="V528" i="11"/>
  <c r="W528" i="11"/>
  <c r="X528" i="11"/>
  <c r="R529" i="11"/>
  <c r="S529" i="11"/>
  <c r="T529" i="11"/>
  <c r="U529" i="11"/>
  <c r="V529" i="11"/>
  <c r="W529" i="11"/>
  <c r="X529" i="11"/>
  <c r="R530" i="11"/>
  <c r="S530" i="11"/>
  <c r="T530" i="11"/>
  <c r="U530" i="11"/>
  <c r="V530" i="11"/>
  <c r="W530" i="11"/>
  <c r="X530" i="11"/>
  <c r="R531" i="11"/>
  <c r="S531" i="11"/>
  <c r="T531" i="11"/>
  <c r="U531" i="11"/>
  <c r="V531" i="11"/>
  <c r="W531" i="11"/>
  <c r="X531" i="11"/>
  <c r="R532" i="11"/>
  <c r="S532" i="11"/>
  <c r="T532" i="11"/>
  <c r="U532" i="11"/>
  <c r="V532" i="11"/>
  <c r="W532" i="11"/>
  <c r="X532" i="11"/>
  <c r="R533" i="11"/>
  <c r="S533" i="11"/>
  <c r="T533" i="11"/>
  <c r="U533" i="11"/>
  <c r="V533" i="11"/>
  <c r="W533" i="11"/>
  <c r="X533" i="11"/>
  <c r="R534" i="11"/>
  <c r="S534" i="11"/>
  <c r="T534" i="11"/>
  <c r="U534" i="11"/>
  <c r="V534" i="11"/>
  <c r="W534" i="11"/>
  <c r="X534" i="11"/>
  <c r="R535" i="11"/>
  <c r="S535" i="11"/>
  <c r="T535" i="11"/>
  <c r="U535" i="11"/>
  <c r="V535" i="11"/>
  <c r="W535" i="11"/>
  <c r="X535" i="11"/>
  <c r="R536" i="11"/>
  <c r="S536" i="11"/>
  <c r="T536" i="11"/>
  <c r="U536" i="11"/>
  <c r="V536" i="11"/>
  <c r="W536" i="11"/>
  <c r="X536" i="11"/>
  <c r="R537" i="11"/>
  <c r="S537" i="11"/>
  <c r="T537" i="11"/>
  <c r="U537" i="11"/>
  <c r="V537" i="11"/>
  <c r="W537" i="11"/>
  <c r="X537" i="11"/>
  <c r="R538" i="11"/>
  <c r="S538" i="11"/>
  <c r="T538" i="11"/>
  <c r="U538" i="11"/>
  <c r="V538" i="11"/>
  <c r="W538" i="11"/>
  <c r="X538" i="11"/>
  <c r="R539" i="11"/>
  <c r="S539" i="11"/>
  <c r="T539" i="11"/>
  <c r="U539" i="11"/>
  <c r="V539" i="11"/>
  <c r="W539" i="11"/>
  <c r="X539" i="11"/>
  <c r="R540" i="11"/>
  <c r="S540" i="11"/>
  <c r="T540" i="11"/>
  <c r="U540" i="11"/>
  <c r="V540" i="11"/>
  <c r="W540" i="11"/>
  <c r="X540" i="11"/>
  <c r="R541" i="11"/>
  <c r="S541" i="11"/>
  <c r="T541" i="11"/>
  <c r="U541" i="11"/>
  <c r="V541" i="11"/>
  <c r="W541" i="11"/>
  <c r="X541" i="11"/>
  <c r="R542" i="11"/>
  <c r="S542" i="11"/>
  <c r="T542" i="11"/>
  <c r="U542" i="11"/>
  <c r="V542" i="11"/>
  <c r="W542" i="11"/>
  <c r="X542" i="11"/>
  <c r="R543" i="11"/>
  <c r="S543" i="11"/>
  <c r="T543" i="11"/>
  <c r="U543" i="11"/>
  <c r="V543" i="11"/>
  <c r="W543" i="11"/>
  <c r="X543" i="11"/>
  <c r="R544" i="11"/>
  <c r="S544" i="11"/>
  <c r="T544" i="11"/>
  <c r="U544" i="11"/>
  <c r="V544" i="11"/>
  <c r="W544" i="11"/>
  <c r="X544" i="11"/>
  <c r="R545" i="11"/>
  <c r="S545" i="11"/>
  <c r="T545" i="11"/>
  <c r="U545" i="11"/>
  <c r="V545" i="11"/>
  <c r="W545" i="11"/>
  <c r="X545" i="11"/>
  <c r="R546" i="11"/>
  <c r="S546" i="11"/>
  <c r="T546" i="11"/>
  <c r="U546" i="11"/>
  <c r="V546" i="11"/>
  <c r="W546" i="11"/>
  <c r="X546" i="11"/>
  <c r="R547" i="11"/>
  <c r="S547" i="11"/>
  <c r="T547" i="11"/>
  <c r="U547" i="11"/>
  <c r="V547" i="11"/>
  <c r="W547" i="11"/>
  <c r="X547" i="11"/>
  <c r="R548" i="11"/>
  <c r="S548" i="11"/>
  <c r="T548" i="11"/>
  <c r="U548" i="11"/>
  <c r="V548" i="11"/>
  <c r="W548" i="11"/>
  <c r="X548" i="11"/>
  <c r="R549" i="11"/>
  <c r="S549" i="11"/>
  <c r="T549" i="11"/>
  <c r="U549" i="11"/>
  <c r="V549" i="11"/>
  <c r="W549" i="11"/>
  <c r="X549" i="11"/>
  <c r="R550" i="11"/>
  <c r="S550" i="11"/>
  <c r="T550" i="11"/>
  <c r="U550" i="11"/>
  <c r="V550" i="11"/>
  <c r="W550" i="11"/>
  <c r="X550" i="11"/>
  <c r="R551" i="11"/>
  <c r="S551" i="11"/>
  <c r="T551" i="11"/>
  <c r="U551" i="11"/>
  <c r="V551" i="11"/>
  <c r="W551" i="11"/>
  <c r="X551" i="11"/>
  <c r="R552" i="11"/>
  <c r="S552" i="11"/>
  <c r="T552" i="11"/>
  <c r="U552" i="11"/>
  <c r="V552" i="11"/>
  <c r="W552" i="11"/>
  <c r="X552" i="11"/>
  <c r="R553" i="11"/>
  <c r="S553" i="11"/>
  <c r="T553" i="11"/>
  <c r="U553" i="11"/>
  <c r="V553" i="11"/>
  <c r="W553" i="11"/>
  <c r="X553" i="11"/>
  <c r="R554" i="11"/>
  <c r="S554" i="11"/>
  <c r="T554" i="11"/>
  <c r="U554" i="11"/>
  <c r="V554" i="11"/>
  <c r="W554" i="11"/>
  <c r="X554" i="11"/>
  <c r="R555" i="11"/>
  <c r="S555" i="11"/>
  <c r="T555" i="11"/>
  <c r="U555" i="11"/>
  <c r="V555" i="11"/>
  <c r="W555" i="11"/>
  <c r="X555" i="11"/>
  <c r="R556" i="11"/>
  <c r="S556" i="11"/>
  <c r="T556" i="11"/>
  <c r="U556" i="11"/>
  <c r="V556" i="11"/>
  <c r="W556" i="11"/>
  <c r="X556" i="11"/>
  <c r="R557" i="11"/>
  <c r="S557" i="11"/>
  <c r="T557" i="11"/>
  <c r="U557" i="11"/>
  <c r="V557" i="11"/>
  <c r="W557" i="11"/>
  <c r="X557" i="11"/>
  <c r="R558" i="11"/>
  <c r="S558" i="11"/>
  <c r="T558" i="11"/>
  <c r="U558" i="11"/>
  <c r="V558" i="11"/>
  <c r="W558" i="11"/>
  <c r="X558" i="11"/>
  <c r="R559" i="11"/>
  <c r="S559" i="11"/>
  <c r="T559" i="11"/>
  <c r="U559" i="11"/>
  <c r="V559" i="11"/>
  <c r="W559" i="11"/>
  <c r="X559" i="11"/>
  <c r="R560" i="11"/>
  <c r="S560" i="11"/>
  <c r="T560" i="11"/>
  <c r="U560" i="11"/>
  <c r="V560" i="11"/>
  <c r="W560" i="11"/>
  <c r="X560" i="11"/>
  <c r="R561" i="11"/>
  <c r="S561" i="11"/>
  <c r="T561" i="11"/>
  <c r="U561" i="11"/>
  <c r="V561" i="11"/>
  <c r="W561" i="11"/>
  <c r="X561" i="11"/>
  <c r="R562" i="11"/>
  <c r="S562" i="11"/>
  <c r="T562" i="11"/>
  <c r="U562" i="11"/>
  <c r="V562" i="11"/>
  <c r="W562" i="11"/>
  <c r="X562" i="11"/>
  <c r="R563" i="11"/>
  <c r="S563" i="11"/>
  <c r="T563" i="11"/>
  <c r="U563" i="11"/>
  <c r="V563" i="11"/>
  <c r="W563" i="11"/>
  <c r="X563" i="11"/>
  <c r="R564" i="11"/>
  <c r="S564" i="11"/>
  <c r="T564" i="11"/>
  <c r="U564" i="11"/>
  <c r="V564" i="11"/>
  <c r="W564" i="11"/>
  <c r="X564" i="11"/>
  <c r="R565" i="11"/>
  <c r="S565" i="11"/>
  <c r="T565" i="11"/>
  <c r="U565" i="11"/>
  <c r="V565" i="11"/>
  <c r="W565" i="11"/>
  <c r="X565" i="11"/>
  <c r="R566" i="11"/>
  <c r="S566" i="11"/>
  <c r="T566" i="11"/>
  <c r="U566" i="11"/>
  <c r="V566" i="11"/>
  <c r="W566" i="11"/>
  <c r="X566" i="11"/>
  <c r="R567" i="11"/>
  <c r="S567" i="11"/>
  <c r="T567" i="11"/>
  <c r="U567" i="11"/>
  <c r="V567" i="11"/>
  <c r="W567" i="11"/>
  <c r="X567" i="11"/>
  <c r="R568" i="11"/>
  <c r="S568" i="11"/>
  <c r="T568" i="11"/>
  <c r="U568" i="11"/>
  <c r="V568" i="11"/>
  <c r="W568" i="11"/>
  <c r="X568" i="11"/>
  <c r="R569" i="11"/>
  <c r="S569" i="11"/>
  <c r="T569" i="11"/>
  <c r="U569" i="11"/>
  <c r="V569" i="11"/>
  <c r="W569" i="11"/>
  <c r="X569" i="11"/>
  <c r="R570" i="11"/>
  <c r="S570" i="11"/>
  <c r="T570" i="11"/>
  <c r="U570" i="11"/>
  <c r="V570" i="11"/>
  <c r="W570" i="11"/>
  <c r="X570" i="11"/>
  <c r="R571" i="11"/>
  <c r="S571" i="11"/>
  <c r="T571" i="11"/>
  <c r="U571" i="11"/>
  <c r="V571" i="11"/>
  <c r="W571" i="11"/>
  <c r="X571" i="11"/>
  <c r="R572" i="11"/>
  <c r="S572" i="11"/>
  <c r="T572" i="11"/>
  <c r="U572" i="11"/>
  <c r="V572" i="11"/>
  <c r="W572" i="11"/>
  <c r="X572" i="11"/>
  <c r="R573" i="11"/>
  <c r="S573" i="11"/>
  <c r="T573" i="11"/>
  <c r="U573" i="11"/>
  <c r="V573" i="11"/>
  <c r="W573" i="11"/>
  <c r="X573" i="11"/>
  <c r="R574" i="11"/>
  <c r="S574" i="11"/>
  <c r="T574" i="11"/>
  <c r="U574" i="11"/>
  <c r="V574" i="11"/>
  <c r="W574" i="11"/>
  <c r="X574" i="11"/>
  <c r="R575" i="11"/>
  <c r="S575" i="11"/>
  <c r="T575" i="11"/>
  <c r="U575" i="11"/>
  <c r="V575" i="11"/>
  <c r="W575" i="11"/>
  <c r="X575" i="11"/>
  <c r="R576" i="11"/>
  <c r="S576" i="11"/>
  <c r="T576" i="11"/>
  <c r="U576" i="11"/>
  <c r="V576" i="11"/>
  <c r="W576" i="11"/>
  <c r="X576" i="11"/>
  <c r="R577" i="11"/>
  <c r="S577" i="11"/>
  <c r="T577" i="11"/>
  <c r="U577" i="11"/>
  <c r="V577" i="11"/>
  <c r="W577" i="11"/>
  <c r="X577" i="11"/>
  <c r="R578" i="11"/>
  <c r="S578" i="11"/>
  <c r="T578" i="11"/>
  <c r="U578" i="11"/>
  <c r="V578" i="11"/>
  <c r="W578" i="11"/>
  <c r="X578" i="11"/>
  <c r="R579" i="11"/>
  <c r="S579" i="11"/>
  <c r="T579" i="11"/>
  <c r="U579" i="11"/>
  <c r="V579" i="11"/>
  <c r="W579" i="11"/>
  <c r="X579" i="11"/>
  <c r="R580" i="11"/>
  <c r="S580" i="11"/>
  <c r="T580" i="11"/>
  <c r="U580" i="11"/>
  <c r="V580" i="11"/>
  <c r="W580" i="11"/>
  <c r="X580" i="11"/>
  <c r="R581" i="11"/>
  <c r="S581" i="11"/>
  <c r="T581" i="11"/>
  <c r="U581" i="11"/>
  <c r="V581" i="11"/>
  <c r="W581" i="11"/>
  <c r="X581" i="11"/>
  <c r="R582" i="11"/>
  <c r="S582" i="11"/>
  <c r="T582" i="11"/>
  <c r="U582" i="11"/>
  <c r="V582" i="11"/>
  <c r="W582" i="11"/>
  <c r="X582" i="11"/>
  <c r="R583" i="11"/>
  <c r="S583" i="11"/>
  <c r="T583" i="11"/>
  <c r="U583" i="11"/>
  <c r="V583" i="11"/>
  <c r="W583" i="11"/>
  <c r="X583" i="11"/>
  <c r="R584" i="11"/>
  <c r="S584" i="11"/>
  <c r="T584" i="11"/>
  <c r="U584" i="11"/>
  <c r="V584" i="11"/>
  <c r="W584" i="11"/>
  <c r="X584" i="11"/>
  <c r="R585" i="11"/>
  <c r="S585" i="11"/>
  <c r="T585" i="11"/>
  <c r="U585" i="11"/>
  <c r="V585" i="11"/>
  <c r="W585" i="11"/>
  <c r="X585" i="11"/>
  <c r="R586" i="11"/>
  <c r="S586" i="11"/>
  <c r="T586" i="11"/>
  <c r="U586" i="11"/>
  <c r="V586" i="11"/>
  <c r="W586" i="11"/>
  <c r="X586" i="11"/>
  <c r="R587" i="11"/>
  <c r="S587" i="11"/>
  <c r="T587" i="11"/>
  <c r="U587" i="11"/>
  <c r="V587" i="11"/>
  <c r="W587" i="11"/>
  <c r="X587" i="11"/>
  <c r="R588" i="11"/>
  <c r="S588" i="11"/>
  <c r="T588" i="11"/>
  <c r="U588" i="11"/>
  <c r="V588" i="11"/>
  <c r="W588" i="11"/>
  <c r="X588" i="11"/>
  <c r="R589" i="11"/>
  <c r="S589" i="11"/>
  <c r="T589" i="11"/>
  <c r="U589" i="11"/>
  <c r="V589" i="11"/>
  <c r="W589" i="11"/>
  <c r="X589" i="11"/>
  <c r="R590" i="11"/>
  <c r="S590" i="11"/>
  <c r="T590" i="11"/>
  <c r="U590" i="11"/>
  <c r="V590" i="11"/>
  <c r="W590" i="11"/>
  <c r="X590" i="11"/>
  <c r="R591" i="11"/>
  <c r="S591" i="11"/>
  <c r="T591" i="11"/>
  <c r="U591" i="11"/>
  <c r="V591" i="11"/>
  <c r="W591" i="11"/>
  <c r="X591" i="11"/>
  <c r="R592" i="11"/>
  <c r="S592" i="11"/>
  <c r="T592" i="11"/>
  <c r="U592" i="11"/>
  <c r="V592" i="11"/>
  <c r="W592" i="11"/>
  <c r="X592" i="11"/>
  <c r="R593" i="11"/>
  <c r="S593" i="11"/>
  <c r="T593" i="11"/>
  <c r="U593" i="11"/>
  <c r="V593" i="11"/>
  <c r="W593" i="11"/>
  <c r="X593" i="11"/>
  <c r="R594" i="11"/>
  <c r="S594" i="11"/>
  <c r="T594" i="11"/>
  <c r="U594" i="11"/>
  <c r="V594" i="11"/>
  <c r="W594" i="11"/>
  <c r="X594" i="11"/>
  <c r="R595" i="11"/>
  <c r="S595" i="11"/>
  <c r="T595" i="11"/>
  <c r="U595" i="11"/>
  <c r="V595" i="11"/>
  <c r="W595" i="11"/>
  <c r="X595" i="11"/>
  <c r="R596" i="11"/>
  <c r="S596" i="11"/>
  <c r="T596" i="11"/>
  <c r="U596" i="11"/>
  <c r="V596" i="11"/>
  <c r="W596" i="11"/>
  <c r="X596" i="11"/>
  <c r="R597" i="11"/>
  <c r="S597" i="11"/>
  <c r="T597" i="11"/>
  <c r="U597" i="11"/>
  <c r="V597" i="11"/>
  <c r="W597" i="11"/>
  <c r="X597" i="11"/>
  <c r="R598" i="11"/>
  <c r="S598" i="11"/>
  <c r="T598" i="11"/>
  <c r="U598" i="11"/>
  <c r="V598" i="11"/>
  <c r="W598" i="11"/>
  <c r="X598" i="11"/>
  <c r="R599" i="11"/>
  <c r="S599" i="11"/>
  <c r="T599" i="11"/>
  <c r="U599" i="11"/>
  <c r="V599" i="11"/>
  <c r="W599" i="11"/>
  <c r="X599" i="11"/>
  <c r="R600" i="11"/>
  <c r="S600" i="11"/>
  <c r="T600" i="11"/>
  <c r="U600" i="11"/>
  <c r="V600" i="11"/>
  <c r="W600" i="11"/>
  <c r="X600" i="11"/>
  <c r="R601" i="11"/>
  <c r="S601" i="11"/>
  <c r="T601" i="11"/>
  <c r="U601" i="11"/>
  <c r="V601" i="11"/>
  <c r="W601" i="11"/>
  <c r="X601" i="11"/>
  <c r="R602" i="11"/>
  <c r="S602" i="11"/>
  <c r="T602" i="11"/>
  <c r="U602" i="11"/>
  <c r="V602" i="11"/>
  <c r="W602" i="11"/>
  <c r="X602" i="11"/>
  <c r="R603" i="11"/>
  <c r="S603" i="11"/>
  <c r="T603" i="11"/>
  <c r="U603" i="11"/>
  <c r="V603" i="11"/>
  <c r="W603" i="11"/>
  <c r="X603" i="11"/>
  <c r="R604" i="11"/>
  <c r="S604" i="11"/>
  <c r="T604" i="11"/>
  <c r="U604" i="11"/>
  <c r="V604" i="11"/>
  <c r="W604" i="11"/>
  <c r="X604" i="11"/>
  <c r="R605" i="11"/>
  <c r="S605" i="11"/>
  <c r="T605" i="11"/>
  <c r="U605" i="11"/>
  <c r="V605" i="11"/>
  <c r="W605" i="11"/>
  <c r="X605" i="11"/>
  <c r="R606" i="11"/>
  <c r="S606" i="11"/>
  <c r="T606" i="11"/>
  <c r="U606" i="11"/>
  <c r="V606" i="11"/>
  <c r="W606" i="11"/>
  <c r="X606" i="11"/>
  <c r="R607" i="11"/>
  <c r="S607" i="11"/>
  <c r="T607" i="11"/>
  <c r="U607" i="11"/>
  <c r="V607" i="11"/>
  <c r="W607" i="11"/>
  <c r="X607" i="11"/>
  <c r="R608" i="11"/>
  <c r="S608" i="11"/>
  <c r="T608" i="11"/>
  <c r="U608" i="11"/>
  <c r="V608" i="11"/>
  <c r="W608" i="11"/>
  <c r="X608" i="11"/>
  <c r="R609" i="11"/>
  <c r="S609" i="11"/>
  <c r="T609" i="11"/>
  <c r="U609" i="11"/>
  <c r="V609" i="11"/>
  <c r="W609" i="11"/>
  <c r="X609" i="11"/>
  <c r="R610" i="11"/>
  <c r="S610" i="11"/>
  <c r="T610" i="11"/>
  <c r="U610" i="11"/>
  <c r="V610" i="11"/>
  <c r="W610" i="11"/>
  <c r="X610" i="11"/>
  <c r="R611" i="11"/>
  <c r="S611" i="11"/>
  <c r="T611" i="11"/>
  <c r="U611" i="11"/>
  <c r="V611" i="11"/>
  <c r="W611" i="11"/>
  <c r="X611" i="11"/>
  <c r="R612" i="11"/>
  <c r="S612" i="11"/>
  <c r="T612" i="11"/>
  <c r="U612" i="11"/>
  <c r="V612" i="11"/>
  <c r="W612" i="11"/>
  <c r="X612" i="11"/>
  <c r="R613" i="11"/>
  <c r="S613" i="11"/>
  <c r="T613" i="11"/>
  <c r="U613" i="11"/>
  <c r="V613" i="11"/>
  <c r="W613" i="11"/>
  <c r="X613" i="11"/>
  <c r="R614" i="11"/>
  <c r="S614" i="11"/>
  <c r="T614" i="11"/>
  <c r="U614" i="11"/>
  <c r="V614" i="11"/>
  <c r="W614" i="11"/>
  <c r="X614" i="11"/>
  <c r="R615" i="11"/>
  <c r="S615" i="11"/>
  <c r="T615" i="11"/>
  <c r="U615" i="11"/>
  <c r="V615" i="11"/>
  <c r="W615" i="11"/>
  <c r="X615" i="11"/>
  <c r="R616" i="11"/>
  <c r="S616" i="11"/>
  <c r="T616" i="11"/>
  <c r="U616" i="11"/>
  <c r="V616" i="11"/>
  <c r="W616" i="11"/>
  <c r="X616" i="11"/>
  <c r="R617" i="11"/>
  <c r="S617" i="11"/>
  <c r="T617" i="11"/>
  <c r="U617" i="11"/>
  <c r="V617" i="11"/>
  <c r="W617" i="11"/>
  <c r="X617" i="11"/>
  <c r="R618" i="11"/>
  <c r="S618" i="11"/>
  <c r="T618" i="11"/>
  <c r="U618" i="11"/>
  <c r="V618" i="11"/>
  <c r="W618" i="11"/>
  <c r="X618" i="11"/>
  <c r="R619" i="11"/>
  <c r="S619" i="11"/>
  <c r="T619" i="11"/>
  <c r="U619" i="11"/>
  <c r="V619" i="11"/>
  <c r="W619" i="11"/>
  <c r="X619" i="11"/>
  <c r="R620" i="11"/>
  <c r="S620" i="11"/>
  <c r="T620" i="11"/>
  <c r="U620" i="11"/>
  <c r="V620" i="11"/>
  <c r="W620" i="11"/>
  <c r="X620" i="11"/>
  <c r="R621" i="11"/>
  <c r="S621" i="11"/>
  <c r="T621" i="11"/>
  <c r="U621" i="11"/>
  <c r="V621" i="11"/>
  <c r="W621" i="11"/>
  <c r="X621" i="11"/>
  <c r="R622" i="11"/>
  <c r="S622" i="11"/>
  <c r="T622" i="11"/>
  <c r="U622" i="11"/>
  <c r="V622" i="11"/>
  <c r="W622" i="11"/>
  <c r="X622" i="11"/>
  <c r="R623" i="11"/>
  <c r="S623" i="11"/>
  <c r="T623" i="11"/>
  <c r="U623" i="11"/>
  <c r="V623" i="11"/>
  <c r="W623" i="11"/>
  <c r="X623" i="11"/>
  <c r="R624" i="11"/>
  <c r="S624" i="11"/>
  <c r="T624" i="11"/>
  <c r="U624" i="11"/>
  <c r="V624" i="11"/>
  <c r="W624" i="11"/>
  <c r="X624" i="11"/>
  <c r="R625" i="11"/>
  <c r="S625" i="11"/>
  <c r="T625" i="11"/>
  <c r="U625" i="11"/>
  <c r="V625" i="11"/>
  <c r="W625" i="11"/>
  <c r="X625" i="11"/>
  <c r="R626" i="11"/>
  <c r="S626" i="11"/>
  <c r="T626" i="11"/>
  <c r="U626" i="11"/>
  <c r="V626" i="11"/>
  <c r="W626" i="11"/>
  <c r="X626" i="11"/>
  <c r="R627" i="11"/>
  <c r="S627" i="11"/>
  <c r="T627" i="11"/>
  <c r="U627" i="11"/>
  <c r="V627" i="11"/>
  <c r="W627" i="11"/>
  <c r="X627" i="11"/>
  <c r="R628" i="11"/>
  <c r="S628" i="11"/>
  <c r="T628" i="11"/>
  <c r="U628" i="11"/>
  <c r="V628" i="11"/>
  <c r="W628" i="11"/>
  <c r="X628" i="11"/>
  <c r="R629" i="11"/>
  <c r="S629" i="11"/>
  <c r="T629" i="11"/>
  <c r="U629" i="11"/>
  <c r="V629" i="11"/>
  <c r="W629" i="11"/>
  <c r="X629" i="11"/>
  <c r="R630" i="11"/>
  <c r="S630" i="11"/>
  <c r="T630" i="11"/>
  <c r="U630" i="11"/>
  <c r="V630" i="11"/>
  <c r="W630" i="11"/>
  <c r="X630" i="11"/>
  <c r="R631" i="11"/>
  <c r="S631" i="11"/>
  <c r="T631" i="11"/>
  <c r="U631" i="11"/>
  <c r="V631" i="11"/>
  <c r="W631" i="11"/>
  <c r="X631" i="11"/>
  <c r="R632" i="11"/>
  <c r="S632" i="11"/>
  <c r="T632" i="11"/>
  <c r="U632" i="11"/>
  <c r="V632" i="11"/>
  <c r="W632" i="11"/>
  <c r="X632" i="11"/>
  <c r="R633" i="11"/>
  <c r="S633" i="11"/>
  <c r="T633" i="11"/>
  <c r="U633" i="11"/>
  <c r="V633" i="11"/>
  <c r="W633" i="11"/>
  <c r="X633" i="11"/>
  <c r="R634" i="11"/>
  <c r="S634" i="11"/>
  <c r="T634" i="11"/>
  <c r="U634" i="11"/>
  <c r="V634" i="11"/>
  <c r="W634" i="11"/>
  <c r="X634" i="11"/>
  <c r="R635" i="11"/>
  <c r="S635" i="11"/>
  <c r="T635" i="11"/>
  <c r="U635" i="11"/>
  <c r="V635" i="11"/>
  <c r="W635" i="11"/>
  <c r="X635" i="11"/>
  <c r="R636" i="11"/>
  <c r="S636" i="11"/>
  <c r="T636" i="11"/>
  <c r="U636" i="11"/>
  <c r="V636" i="11"/>
  <c r="W636" i="11"/>
  <c r="X636" i="11"/>
  <c r="R637" i="11"/>
  <c r="S637" i="11"/>
  <c r="T637" i="11"/>
  <c r="U637" i="11"/>
  <c r="V637" i="11"/>
  <c r="W637" i="11"/>
  <c r="X637" i="11"/>
  <c r="R638" i="11"/>
  <c r="S638" i="11"/>
  <c r="T638" i="11"/>
  <c r="U638" i="11"/>
  <c r="V638" i="11"/>
  <c r="W638" i="11"/>
  <c r="X638" i="11"/>
  <c r="R639" i="11"/>
  <c r="S639" i="11"/>
  <c r="T639" i="11"/>
  <c r="U639" i="11"/>
  <c r="V639" i="11"/>
  <c r="W639" i="11"/>
  <c r="X639" i="11"/>
  <c r="R640" i="11"/>
  <c r="S640" i="11"/>
  <c r="T640" i="11"/>
  <c r="U640" i="11"/>
  <c r="V640" i="11"/>
  <c r="W640" i="11"/>
  <c r="X640" i="11"/>
  <c r="R641" i="11"/>
  <c r="S641" i="11"/>
  <c r="T641" i="11"/>
  <c r="U641" i="11"/>
  <c r="V641" i="11"/>
  <c r="W641" i="11"/>
  <c r="X641" i="11"/>
  <c r="R642" i="11"/>
  <c r="S642" i="11"/>
  <c r="T642" i="11"/>
  <c r="U642" i="11"/>
  <c r="V642" i="11"/>
  <c r="W642" i="11"/>
  <c r="X642" i="11"/>
  <c r="R643" i="11"/>
  <c r="S643" i="11"/>
  <c r="T643" i="11"/>
  <c r="U643" i="11"/>
  <c r="V643" i="11"/>
  <c r="W643" i="11"/>
  <c r="X643" i="11"/>
  <c r="R644" i="11"/>
  <c r="S644" i="11"/>
  <c r="T644" i="11"/>
  <c r="U644" i="11"/>
  <c r="V644" i="11"/>
  <c r="W644" i="11"/>
  <c r="X644" i="11"/>
  <c r="R645" i="11"/>
  <c r="S645" i="11"/>
  <c r="T645" i="11"/>
  <c r="U645" i="11"/>
  <c r="V645" i="11"/>
  <c r="W645" i="11"/>
  <c r="X645" i="11"/>
  <c r="R646" i="11"/>
  <c r="S646" i="11"/>
  <c r="T646" i="11"/>
  <c r="U646" i="11"/>
  <c r="V646" i="11"/>
  <c r="W646" i="11"/>
  <c r="X646" i="11"/>
  <c r="R647" i="11"/>
  <c r="S647" i="11"/>
  <c r="T647" i="11"/>
  <c r="U647" i="11"/>
  <c r="V647" i="11"/>
  <c r="W647" i="11"/>
  <c r="X647" i="11"/>
  <c r="R648" i="11"/>
  <c r="S648" i="11"/>
  <c r="T648" i="11"/>
  <c r="U648" i="11"/>
  <c r="V648" i="11"/>
  <c r="W648" i="11"/>
  <c r="X648" i="11"/>
  <c r="R649" i="11"/>
  <c r="S649" i="11"/>
  <c r="T649" i="11"/>
  <c r="U649" i="11"/>
  <c r="V649" i="11"/>
  <c r="W649" i="11"/>
  <c r="X649" i="11"/>
  <c r="R650" i="11"/>
  <c r="S650" i="11"/>
  <c r="T650" i="11"/>
  <c r="U650" i="11"/>
  <c r="V650" i="11"/>
  <c r="W650" i="11"/>
  <c r="X650" i="11"/>
  <c r="R651" i="11"/>
  <c r="S651" i="11"/>
  <c r="T651" i="11"/>
  <c r="U651" i="11"/>
  <c r="V651" i="11"/>
  <c r="W651" i="11"/>
  <c r="X651" i="11"/>
  <c r="R652" i="11"/>
  <c r="S652" i="11"/>
  <c r="T652" i="11"/>
  <c r="U652" i="11"/>
  <c r="V652" i="11"/>
  <c r="W652" i="11"/>
  <c r="X652" i="11"/>
  <c r="R653" i="11"/>
  <c r="S653" i="11"/>
  <c r="T653" i="11"/>
  <c r="U653" i="11"/>
  <c r="V653" i="11"/>
  <c r="W653" i="11"/>
  <c r="X653" i="11"/>
  <c r="R654" i="11"/>
  <c r="S654" i="11"/>
  <c r="T654" i="11"/>
  <c r="U654" i="11"/>
  <c r="V654" i="11"/>
  <c r="W654" i="11"/>
  <c r="X654" i="11"/>
  <c r="R655" i="11"/>
  <c r="S655" i="11"/>
  <c r="T655" i="11"/>
  <c r="U655" i="11"/>
  <c r="V655" i="11"/>
  <c r="W655" i="11"/>
  <c r="X655" i="11"/>
  <c r="R656" i="11"/>
  <c r="S656" i="11"/>
  <c r="T656" i="11"/>
  <c r="U656" i="11"/>
  <c r="V656" i="11"/>
  <c r="W656" i="11"/>
  <c r="X656" i="11"/>
  <c r="R657" i="11"/>
  <c r="S657" i="11"/>
  <c r="T657" i="11"/>
  <c r="U657" i="11"/>
  <c r="V657" i="11"/>
  <c r="W657" i="11"/>
  <c r="X657" i="11"/>
  <c r="R658" i="11"/>
  <c r="S658" i="11"/>
  <c r="T658" i="11"/>
  <c r="U658" i="11"/>
  <c r="V658" i="11"/>
  <c r="W658" i="11"/>
  <c r="X658" i="11"/>
  <c r="R659" i="11"/>
  <c r="S659" i="11"/>
  <c r="T659" i="11"/>
  <c r="U659" i="11"/>
  <c r="V659" i="11"/>
  <c r="W659" i="11"/>
  <c r="X659" i="11"/>
  <c r="R660" i="11"/>
  <c r="S660" i="11"/>
  <c r="T660" i="11"/>
  <c r="U660" i="11"/>
  <c r="V660" i="11"/>
  <c r="W660" i="11"/>
  <c r="X660" i="11"/>
  <c r="R661" i="11"/>
  <c r="S661" i="11"/>
  <c r="T661" i="11"/>
  <c r="U661" i="11"/>
  <c r="V661" i="11"/>
  <c r="W661" i="11"/>
  <c r="X661" i="11"/>
  <c r="R662" i="11"/>
  <c r="S662" i="11"/>
  <c r="T662" i="11"/>
  <c r="U662" i="11"/>
  <c r="V662" i="11"/>
  <c r="W662" i="11"/>
  <c r="X662" i="11"/>
  <c r="R663" i="11"/>
  <c r="S663" i="11"/>
  <c r="T663" i="11"/>
  <c r="U663" i="11"/>
  <c r="V663" i="11"/>
  <c r="W663" i="11"/>
  <c r="X663" i="11"/>
  <c r="R664" i="11"/>
  <c r="S664" i="11"/>
  <c r="T664" i="11"/>
  <c r="U664" i="11"/>
  <c r="V664" i="11"/>
  <c r="W664" i="11"/>
  <c r="X664" i="11"/>
  <c r="R665" i="11"/>
  <c r="S665" i="11"/>
  <c r="T665" i="11"/>
  <c r="U665" i="11"/>
  <c r="V665" i="11"/>
  <c r="W665" i="11"/>
  <c r="X665" i="11"/>
  <c r="R666" i="11"/>
  <c r="S666" i="11"/>
  <c r="T666" i="11"/>
  <c r="U666" i="11"/>
  <c r="V666" i="11"/>
  <c r="W666" i="11"/>
  <c r="X666" i="11"/>
  <c r="R667" i="11"/>
  <c r="S667" i="11"/>
  <c r="T667" i="11"/>
  <c r="U667" i="11"/>
  <c r="V667" i="11"/>
  <c r="W667" i="11"/>
  <c r="X667" i="11"/>
  <c r="R668" i="11"/>
  <c r="S668" i="11"/>
  <c r="T668" i="11"/>
  <c r="U668" i="11"/>
  <c r="V668" i="11"/>
  <c r="W668" i="11"/>
  <c r="X668" i="11"/>
  <c r="R669" i="11"/>
  <c r="S669" i="11"/>
  <c r="T669" i="11"/>
  <c r="U669" i="11"/>
  <c r="V669" i="11"/>
  <c r="W669" i="11"/>
  <c r="X669" i="11"/>
  <c r="R670" i="11"/>
  <c r="S670" i="11"/>
  <c r="T670" i="11"/>
  <c r="U670" i="11"/>
  <c r="V670" i="11"/>
  <c r="W670" i="11"/>
  <c r="X670" i="11"/>
  <c r="R671" i="11"/>
  <c r="S671" i="11"/>
  <c r="T671" i="11"/>
  <c r="U671" i="11"/>
  <c r="V671" i="11"/>
  <c r="W671" i="11"/>
  <c r="X671" i="11"/>
  <c r="R672" i="11"/>
  <c r="S672" i="11"/>
  <c r="T672" i="11"/>
  <c r="U672" i="11"/>
  <c r="V672" i="11"/>
  <c r="W672" i="11"/>
  <c r="X672" i="11"/>
  <c r="R673" i="11"/>
  <c r="S673" i="11"/>
  <c r="T673" i="11"/>
  <c r="U673" i="11"/>
  <c r="V673" i="11"/>
  <c r="W673" i="11"/>
  <c r="X673" i="11"/>
  <c r="R674" i="11"/>
  <c r="S674" i="11"/>
  <c r="T674" i="11"/>
  <c r="U674" i="11"/>
  <c r="V674" i="11"/>
  <c r="W674" i="11"/>
  <c r="X674" i="11"/>
  <c r="R675" i="11"/>
  <c r="S675" i="11"/>
  <c r="T675" i="11"/>
  <c r="U675" i="11"/>
  <c r="V675" i="11"/>
  <c r="W675" i="11"/>
  <c r="X675" i="11"/>
  <c r="R676" i="11"/>
  <c r="S676" i="11"/>
  <c r="T676" i="11"/>
  <c r="U676" i="11"/>
  <c r="V676" i="11"/>
  <c r="W676" i="11"/>
  <c r="X676" i="11"/>
  <c r="R677" i="11"/>
  <c r="S677" i="11"/>
  <c r="T677" i="11"/>
  <c r="U677" i="11"/>
  <c r="V677" i="11"/>
  <c r="W677" i="11"/>
  <c r="X677" i="11"/>
  <c r="R678" i="11"/>
  <c r="S678" i="11"/>
  <c r="T678" i="11"/>
  <c r="U678" i="11"/>
  <c r="V678" i="11"/>
  <c r="W678" i="11"/>
  <c r="X678" i="11"/>
  <c r="R679" i="11"/>
  <c r="S679" i="11"/>
  <c r="T679" i="11"/>
  <c r="U679" i="11"/>
  <c r="V679" i="11"/>
  <c r="W679" i="11"/>
  <c r="X679" i="11"/>
  <c r="R680" i="11"/>
  <c r="S680" i="11"/>
  <c r="T680" i="11"/>
  <c r="U680" i="11"/>
  <c r="V680" i="11"/>
  <c r="W680" i="11"/>
  <c r="X680" i="11"/>
  <c r="R681" i="11"/>
  <c r="S681" i="11"/>
  <c r="T681" i="11"/>
  <c r="U681" i="11"/>
  <c r="V681" i="11"/>
  <c r="W681" i="11"/>
  <c r="X681" i="11"/>
  <c r="R682" i="11"/>
  <c r="S682" i="11"/>
  <c r="T682" i="11"/>
  <c r="U682" i="11"/>
  <c r="V682" i="11"/>
  <c r="W682" i="11"/>
  <c r="X682" i="1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R731" i="11"/>
  <c r="S731" i="11"/>
  <c r="T731" i="11"/>
  <c r="U731" i="11"/>
  <c r="V731" i="11"/>
  <c r="W731" i="11"/>
  <c r="X731" i="11"/>
  <c r="R732" i="11"/>
  <c r="S732" i="11"/>
  <c r="T732" i="11"/>
  <c r="U732" i="11"/>
  <c r="V732" i="11"/>
  <c r="W732" i="11"/>
  <c r="X732" i="11"/>
  <c r="R733" i="11"/>
  <c r="S733" i="11"/>
  <c r="T733" i="11"/>
  <c r="U733" i="11"/>
  <c r="V733" i="11"/>
  <c r="W733" i="11"/>
  <c r="X733" i="11"/>
  <c r="R734" i="11"/>
  <c r="S734" i="11"/>
  <c r="T734" i="11"/>
  <c r="U734" i="11"/>
  <c r="V734" i="11"/>
  <c r="W734" i="11"/>
  <c r="X734" i="11"/>
  <c r="R735" i="11"/>
  <c r="S735" i="11"/>
  <c r="T735" i="11"/>
  <c r="U735" i="11"/>
  <c r="V735" i="11"/>
  <c r="W735" i="11"/>
  <c r="X735" i="11"/>
  <c r="R736" i="11"/>
  <c r="S736" i="11"/>
  <c r="T736" i="11"/>
  <c r="U736" i="11"/>
  <c r="V736" i="11"/>
  <c r="W736" i="11"/>
  <c r="X736" i="11"/>
  <c r="R737" i="11"/>
  <c r="S737" i="11"/>
  <c r="T737" i="11"/>
  <c r="U737" i="11"/>
  <c r="V737" i="11"/>
  <c r="W737" i="11"/>
  <c r="X737" i="11"/>
  <c r="R738" i="11"/>
  <c r="S738" i="11"/>
  <c r="T738" i="11"/>
  <c r="U738" i="11"/>
  <c r="V738" i="11"/>
  <c r="W738" i="11"/>
  <c r="X738" i="11"/>
  <c r="R739" i="11"/>
  <c r="S739" i="11"/>
  <c r="T739" i="11"/>
  <c r="U739" i="11"/>
  <c r="V739" i="11"/>
  <c r="W739" i="11"/>
  <c r="X739" i="11"/>
  <c r="R740" i="11"/>
  <c r="S740" i="11"/>
  <c r="T740" i="11"/>
  <c r="U740" i="11"/>
  <c r="V740" i="11"/>
  <c r="W740" i="11"/>
  <c r="X740" i="11"/>
  <c r="R741" i="11"/>
  <c r="S741" i="11"/>
  <c r="T741" i="11"/>
  <c r="U741" i="11"/>
  <c r="V741" i="11"/>
  <c r="W741" i="11"/>
  <c r="X741" i="11"/>
  <c r="R742" i="11"/>
  <c r="S742" i="11"/>
  <c r="T742" i="11"/>
  <c r="U742" i="11"/>
  <c r="V742" i="11"/>
  <c r="W742" i="11"/>
  <c r="X742" i="11"/>
  <c r="R743" i="11"/>
  <c r="S743" i="11"/>
  <c r="T743" i="11"/>
  <c r="U743" i="11"/>
  <c r="V743" i="11"/>
  <c r="W743" i="11"/>
  <c r="X743" i="11"/>
  <c r="R744" i="11"/>
  <c r="S744" i="11"/>
  <c r="T744" i="11"/>
  <c r="U744" i="11"/>
  <c r="V744" i="11"/>
  <c r="W744" i="11"/>
  <c r="X744" i="11"/>
  <c r="R745" i="11"/>
  <c r="S745" i="11"/>
  <c r="T745" i="11"/>
  <c r="U745" i="11"/>
  <c r="V745" i="11"/>
  <c r="W745" i="11"/>
  <c r="X745" i="11"/>
  <c r="R746" i="11"/>
  <c r="S746" i="11"/>
  <c r="T746" i="11"/>
  <c r="U746" i="11"/>
  <c r="V746" i="11"/>
  <c r="W746" i="11"/>
  <c r="X746" i="11"/>
  <c r="R747" i="11"/>
  <c r="S747" i="11"/>
  <c r="T747" i="11"/>
  <c r="U747" i="11"/>
  <c r="V747" i="11"/>
  <c r="W747" i="11"/>
  <c r="X747" i="11"/>
  <c r="R748" i="11"/>
  <c r="S748" i="11"/>
  <c r="T748" i="11"/>
  <c r="U748" i="11"/>
  <c r="V748" i="11"/>
  <c r="W748" i="11"/>
  <c r="X748" i="11"/>
  <c r="R749" i="11"/>
  <c r="S749" i="11"/>
  <c r="T749" i="11"/>
  <c r="U749" i="11"/>
  <c r="V749" i="11"/>
  <c r="W749" i="11"/>
  <c r="X749" i="11"/>
  <c r="R750" i="11"/>
  <c r="S750" i="11"/>
  <c r="T750" i="11"/>
  <c r="U750" i="11"/>
  <c r="V750" i="11"/>
  <c r="W750" i="11"/>
  <c r="X750" i="11"/>
  <c r="R751" i="11"/>
  <c r="S751" i="11"/>
  <c r="T751" i="11"/>
  <c r="U751" i="11"/>
  <c r="V751" i="11"/>
  <c r="W751" i="11"/>
  <c r="X751" i="11"/>
  <c r="R752" i="11"/>
  <c r="S752" i="11"/>
  <c r="T752" i="11"/>
  <c r="U752" i="11"/>
  <c r="V752" i="11"/>
  <c r="W752" i="11"/>
  <c r="X752" i="11"/>
  <c r="R753" i="11"/>
  <c r="S753" i="11"/>
  <c r="T753" i="11"/>
  <c r="U753" i="11"/>
  <c r="V753" i="11"/>
  <c r="W753" i="11"/>
  <c r="X753" i="11"/>
  <c r="R754" i="11"/>
  <c r="S754" i="11"/>
  <c r="T754" i="11"/>
  <c r="U754" i="11"/>
  <c r="V754" i="11"/>
  <c r="W754" i="11"/>
  <c r="X754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D755" i="11" l="1"/>
  <c r="E755" i="11"/>
  <c r="F755" i="11"/>
  <c r="G755" i="11"/>
  <c r="H755" i="11"/>
  <c r="I755" i="11"/>
  <c r="J755" i="11"/>
  <c r="D757" i="11" l="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A1" i="5" l="1"/>
  <c r="W11" i="11" l="1"/>
  <c r="F3" i="13" l="1"/>
  <c r="C6" i="13"/>
  <c r="J468" i="13" s="1"/>
  <c r="C9" i="13"/>
  <c r="J464" i="13" s="1"/>
  <c r="C7" i="13"/>
  <c r="J469" i="13" s="1"/>
  <c r="C5" i="13"/>
  <c r="J467" i="13" s="1"/>
  <c r="C4" i="13"/>
  <c r="J466" i="13" s="1"/>
  <c r="C8" i="13"/>
  <c r="J470" i="13" s="1"/>
  <c r="J488" i="13" l="1"/>
  <c r="J474" i="13"/>
  <c r="J471" i="13"/>
  <c r="J483" i="13"/>
  <c r="J491" i="13"/>
  <c r="J490" i="13"/>
  <c r="J487" i="13"/>
  <c r="J460" i="13"/>
  <c r="J485" i="13"/>
  <c r="J478" i="13"/>
  <c r="J489" i="13"/>
  <c r="J463" i="13"/>
  <c r="J480" i="13"/>
  <c r="J475" i="13"/>
  <c r="J476" i="13"/>
  <c r="J462" i="13"/>
  <c r="J459" i="13"/>
  <c r="J481" i="13"/>
  <c r="J492" i="13"/>
  <c r="J461" i="13"/>
  <c r="J482" i="13"/>
  <c r="J477" i="13"/>
  <c r="J473" i="13"/>
  <c r="J484" i="13"/>
  <c r="C71" i="5"/>
  <c r="C69" i="5"/>
  <c r="C68" i="5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7" i="5" l="1"/>
  <c r="C70" i="5"/>
  <c r="J494" i="13"/>
  <c r="C66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X755" i="11" s="1"/>
  <c r="P755" i="11"/>
  <c r="W755" i="11" s="1"/>
  <c r="O755" i="11"/>
  <c r="V755" i="11" s="1"/>
  <c r="N755" i="11"/>
  <c r="U755" i="11" s="1"/>
  <c r="M755" i="11"/>
  <c r="T755" i="11" s="1"/>
  <c r="L755" i="11"/>
  <c r="S755" i="11" s="1"/>
  <c r="K755" i="11"/>
  <c r="R755" i="11" s="1"/>
  <c r="C682" i="11"/>
  <c r="C681" i="11"/>
  <c r="C680" i="11"/>
  <c r="C679" i="11"/>
  <c r="C678" i="11"/>
  <c r="C677" i="11"/>
  <c r="C676" i="11"/>
  <c r="C675" i="11"/>
  <c r="C674" i="11"/>
  <c r="C673" i="11"/>
  <c r="C672" i="11"/>
  <c r="C671" i="11"/>
  <c r="C670" i="11"/>
  <c r="C669" i="11"/>
  <c r="C668" i="11"/>
  <c r="C667" i="11"/>
  <c r="C666" i="11"/>
  <c r="C665" i="11"/>
  <c r="C664" i="11"/>
  <c r="C663" i="11"/>
  <c r="C662" i="11"/>
  <c r="C661" i="11"/>
  <c r="C660" i="11"/>
  <c r="C659" i="11"/>
  <c r="C658" i="11"/>
  <c r="C657" i="11"/>
  <c r="C656" i="11"/>
  <c r="C655" i="11"/>
  <c r="C654" i="11"/>
  <c r="C653" i="11"/>
  <c r="C652" i="11"/>
  <c r="C651" i="11"/>
  <c r="C650" i="11"/>
  <c r="C649" i="11"/>
  <c r="C648" i="11"/>
  <c r="C647" i="11"/>
  <c r="C646" i="11"/>
  <c r="C645" i="11"/>
  <c r="C644" i="11"/>
  <c r="C643" i="11"/>
  <c r="C642" i="11"/>
  <c r="C641" i="11"/>
  <c r="C640" i="11"/>
  <c r="C639" i="11"/>
  <c r="C638" i="11"/>
  <c r="C637" i="11"/>
  <c r="C636" i="11"/>
  <c r="C635" i="11"/>
  <c r="C634" i="11"/>
  <c r="C633" i="11"/>
  <c r="C632" i="11"/>
  <c r="C631" i="11"/>
  <c r="C630" i="11"/>
  <c r="C629" i="11"/>
  <c r="C628" i="11"/>
  <c r="C627" i="11"/>
  <c r="C626" i="11"/>
  <c r="C625" i="11"/>
  <c r="C624" i="11"/>
  <c r="C623" i="11"/>
  <c r="C622" i="11"/>
  <c r="C621" i="11"/>
  <c r="C620" i="11"/>
  <c r="C619" i="11"/>
  <c r="C618" i="11"/>
  <c r="C617" i="11"/>
  <c r="C616" i="11"/>
  <c r="C615" i="11"/>
  <c r="C614" i="11"/>
  <c r="C613" i="11"/>
  <c r="C612" i="11"/>
  <c r="C611" i="11"/>
  <c r="C610" i="11"/>
  <c r="C609" i="11"/>
  <c r="C608" i="11"/>
  <c r="C607" i="11"/>
  <c r="C606" i="11"/>
  <c r="C605" i="11"/>
  <c r="C604" i="11"/>
  <c r="C603" i="11"/>
  <c r="C602" i="11"/>
  <c r="C601" i="11"/>
  <c r="C600" i="11"/>
  <c r="C599" i="11"/>
  <c r="C598" i="11"/>
  <c r="C597" i="11"/>
  <c r="C596" i="11"/>
  <c r="C595" i="11"/>
  <c r="C594" i="11"/>
  <c r="C593" i="11"/>
  <c r="C592" i="11"/>
  <c r="C591" i="11"/>
  <c r="C590" i="11"/>
  <c r="C589" i="11"/>
  <c r="C588" i="11"/>
  <c r="C587" i="11"/>
  <c r="C586" i="11"/>
  <c r="C585" i="11"/>
  <c r="C584" i="11"/>
  <c r="C583" i="11"/>
  <c r="C582" i="11"/>
  <c r="C581" i="11"/>
  <c r="C580" i="11"/>
  <c r="C579" i="11"/>
  <c r="C578" i="11"/>
  <c r="C577" i="11"/>
  <c r="C576" i="11"/>
  <c r="C575" i="11"/>
  <c r="C574" i="11"/>
  <c r="C573" i="11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47" i="11"/>
  <c r="C546" i="11"/>
  <c r="C545" i="11"/>
  <c r="C544" i="11"/>
  <c r="C543" i="11"/>
  <c r="C542" i="11"/>
  <c r="C541" i="11"/>
  <c r="C540" i="11"/>
  <c r="C539" i="11"/>
  <c r="C538" i="11"/>
  <c r="C537" i="11"/>
  <c r="C536" i="11"/>
  <c r="C535" i="11"/>
  <c r="C534" i="11"/>
  <c r="C533" i="11"/>
  <c r="C532" i="11"/>
  <c r="C531" i="11"/>
  <c r="C530" i="11"/>
  <c r="C529" i="11"/>
  <c r="C52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502" i="11"/>
  <c r="C501" i="11"/>
  <c r="C500" i="11"/>
  <c r="C499" i="11"/>
  <c r="C498" i="11"/>
  <c r="C497" i="11"/>
  <c r="C496" i="11"/>
  <c r="C495" i="11"/>
  <c r="C494" i="11"/>
  <c r="C493" i="11"/>
  <c r="C492" i="11"/>
  <c r="C491" i="11"/>
  <c r="C490" i="11"/>
  <c r="C489" i="11"/>
  <c r="C488" i="11"/>
  <c r="C487" i="11"/>
  <c r="C486" i="11"/>
  <c r="C485" i="11"/>
  <c r="C484" i="11"/>
  <c r="C48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57" i="11"/>
  <c r="C456" i="11"/>
  <c r="C455" i="11"/>
  <c r="C454" i="11"/>
  <c r="C453" i="11"/>
  <c r="C452" i="11"/>
  <c r="C451" i="11"/>
  <c r="C450" i="11"/>
  <c r="C449" i="11"/>
  <c r="C448" i="11"/>
  <c r="C447" i="11"/>
  <c r="C446" i="11"/>
  <c r="C445" i="11"/>
  <c r="C444" i="11"/>
  <c r="C443" i="11"/>
  <c r="C442" i="11"/>
  <c r="C441" i="11"/>
  <c r="C440" i="11"/>
  <c r="C439" i="11"/>
  <c r="C43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412" i="11"/>
  <c r="C411" i="11"/>
  <c r="C410" i="11"/>
  <c r="C409" i="11"/>
  <c r="C408" i="11"/>
  <c r="C407" i="11"/>
  <c r="C406" i="11"/>
  <c r="C405" i="11"/>
  <c r="C404" i="11"/>
  <c r="C403" i="11"/>
  <c r="C402" i="11"/>
  <c r="C401" i="11"/>
  <c r="C400" i="11"/>
  <c r="C399" i="11"/>
  <c r="C398" i="11"/>
  <c r="C397" i="11"/>
  <c r="C396" i="11"/>
  <c r="C395" i="11"/>
  <c r="C394" i="11"/>
  <c r="C39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67" i="11"/>
  <c r="C366" i="11"/>
  <c r="C365" i="11"/>
  <c r="C364" i="11"/>
  <c r="C363" i="11"/>
  <c r="C362" i="11"/>
  <c r="C361" i="11"/>
  <c r="C360" i="11"/>
  <c r="C359" i="11"/>
  <c r="C358" i="11"/>
  <c r="C357" i="11"/>
  <c r="C356" i="11"/>
  <c r="C355" i="11"/>
  <c r="C354" i="11"/>
  <c r="C353" i="11"/>
  <c r="C352" i="11"/>
  <c r="C351" i="11"/>
  <c r="C350" i="11"/>
  <c r="C349" i="11"/>
  <c r="C34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22" i="11"/>
  <c r="C321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C273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<sst xmlns="http://schemas.openxmlformats.org/spreadsheetml/2006/main" count="1781" uniqueCount="143">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</sst>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8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8" fontId="0" fillId="0" borderId="1" xfId="0" applyNumberFormat="1" applyBorder="1"/>
    <xf numFmtId="168" fontId="0" fillId="4" borderId="1" xfId="0" applyNumberFormat="1" applyFill="1" applyBorder="1"/>
  </cellXfs>
  <cellStyles count="5">
    <cellStyle name="Millares" xfId="3" builtinId="3"/>
    <cellStyle name="Millares [0]" xfId="1" builtinId="6"/>
    <cellStyle name="Normal" xfId="0" builtinId="0"/>
    <cellStyle name="Normal_consulta sin pmgd" xfId="4" xr:uid="{EC2ECB9B-DA43-41F0-90EC-D8F9408D2653}"/>
    <cellStyle name="Normal_Retiro Horario Regulado" xfId="2" xr:uid="{00000000-0005-0000-0000-000003000000}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721.639528819447" createdVersion="7" refreshedVersion="7" minRefreshableVersion="3" recordCount="744" xr:uid="{1020C055-6594-47EA-A2AF-8A6D509634FD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2-05-01T00:00:00" maxDate="2022-06-01T00:00:00" count="31"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07.39285146801564" maxValue="297.20249343101949"/>
    </cacheField>
    <cacheField name="ACTIVOS_Cerro Navia 220" numFmtId="164">
      <sharedItems containsSemiMixedTypes="0" containsString="0" containsNumber="1" minValue="128.36968723897715" maxValue="377.00403693702242"/>
    </cacheField>
    <cacheField name="ACTIVOS_Chena 220" numFmtId="164">
      <sharedItems containsSemiMixedTypes="0" containsString="0" containsNumber="1" minValue="275.22900748466571" maxValue="835.00995196326016"/>
    </cacheField>
    <cacheField name="ACTIVOS_Alto Jahuel 220" numFmtId="164">
      <sharedItems containsSemiMixedTypes="0" containsString="0" containsNumber="1" minValue="154.04518078500107" maxValue="455.32572164320834"/>
    </cacheField>
    <cacheField name="ACTIVOS_Nogales 220" numFmtId="164">
      <sharedItems containsSemiMixedTypes="0" containsString="0" containsNumber="1" minValue="0" maxValue="1.2812090633999171E-2"/>
    </cacheField>
    <cacheField name="ACTIVOS_Quillota 220" numFmtId="164">
      <sharedItems containsSemiMixedTypes="0" containsString="0" containsNumber="1" minValue="1.2895777937274047" maxValue="3.7082036852253828"/>
    </cacheField>
    <cacheField name="ACTIVOS_Los Maquis 220" numFmtId="164">
      <sharedItems containsSemiMixedTypes="0" containsString="0" containsNumber="1" minValue="0" maxValue="1.3496503152771178"/>
    </cacheField>
    <cacheField name="REACTIVOS_Polpaico 220" numFmtId="164">
      <sharedItems containsSemiMixedTypes="0" containsString="0" containsNumber="1" minValue="-24.242874617898895" maxValue="12.957021449575899"/>
    </cacheField>
    <cacheField name="REACTIVOS_Cerro Navia 220" numFmtId="164">
      <sharedItems containsSemiMixedTypes="0" containsString="0" containsNumber="1" minValue="-42.547821924393205" maxValue="2.3255820861862064"/>
    </cacheField>
    <cacheField name="REACTIVOS_Chena 220" numFmtId="164">
      <sharedItems containsSemiMixedTypes="0" containsString="0" containsNumber="1" minValue="-101.29463318201779" maxValue="4.6032304592353821"/>
    </cacheField>
    <cacheField name="REACTIVOS_Alto Jahuel 220" numFmtId="164">
      <sharedItems containsSemiMixedTypes="0" containsString="0" containsNumber="1" minValue="-37.164730526005783" maxValue="7.2588535347688214"/>
    </cacheField>
    <cacheField name="REACTIVOS_Nogales 220" numFmtId="164">
      <sharedItems containsSemiMixedTypes="0" containsString="0" containsNumber="1" minValue="-5.0953905423306559E-5" maxValue="7.473574011201846E-5"/>
    </cacheField>
    <cacheField name="REACTIVOS_Quillota 220" numFmtId="164">
      <sharedItems containsSemiMixedTypes="0" containsString="0" containsNumber="1" minValue="-0.49437408967923935" maxValue="4.8348835752783856E-2"/>
    </cacheField>
    <cacheField name="REACTIVOS_Los Maquis 220" numFmtId="164">
      <sharedItems containsSemiMixedTypes="0" containsString="0" containsNumber="1" minValue="-9.3300674725278875E-3" maxValue="3.8877503114908441E-3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containsInteger="1" minValue="0" maxValue="0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682_1"/>
    <n v="146.29653074344569"/>
    <n v="182.65773361362724"/>
    <n v="402.54905530969461"/>
    <n v="218.73274987792894"/>
    <n v="4.8002241112866878E-3"/>
    <n v="1.8029040173163962"/>
    <n v="0.5806141095229097"/>
    <n v="-9.0723490695859113"/>
    <n v="-19.149820955009439"/>
    <n v="-41.843374886411965"/>
    <n v="-17.491307610698083"/>
    <n v="-3.5439137876119407E-5"/>
    <n v="-0.23820143439054256"/>
    <n v="-8.771722542024369E-3"/>
    <n v="0"/>
    <n v="0"/>
    <n v="0"/>
    <n v="0"/>
    <n v="0"/>
    <n v="0"/>
    <n v="0"/>
  </r>
  <r>
    <x v="0"/>
    <x v="1"/>
    <s v="44682_2"/>
    <n v="132.38303812808758"/>
    <n v="163.55294973858287"/>
    <n v="358.080881922662"/>
    <n v="195.42638885722926"/>
    <n v="4.5514554037222191E-3"/>
    <n v="1.6328058862522645"/>
    <n v="0.54549157037191365"/>
    <n v="-5.2142471876254648"/>
    <n v="-15.954496392110476"/>
    <n v="-33.043406170595148"/>
    <n v="-14.384570862163823"/>
    <n v="-3.5745229926322099E-5"/>
    <n v="-0.21969389734970718"/>
    <n v="-8.7240222063561228E-3"/>
    <n v="0"/>
    <n v="0"/>
    <n v="0"/>
    <n v="0"/>
    <n v="0"/>
    <n v="0"/>
    <n v="0"/>
  </r>
  <r>
    <x v="0"/>
    <x v="2"/>
    <s v="44682_3"/>
    <n v="121.96783289073861"/>
    <n v="149.2175504998014"/>
    <n v="325.3411022038344"/>
    <n v="178.72234589998166"/>
    <n v="4.2608671086692036E-3"/>
    <n v="1.4981178533394188"/>
    <n v="0.50802645956517711"/>
    <n v="-4.1432143205660914"/>
    <n v="-14.638770318490566"/>
    <n v="-30.181353615944829"/>
    <n v="-13.214565290863787"/>
    <n v="-3.5459512729100402E-5"/>
    <n v="-0.21049051571871805"/>
    <n v="-8.8281480207231845E-3"/>
    <n v="0"/>
    <n v="0"/>
    <n v="0"/>
    <n v="0"/>
    <n v="0"/>
    <n v="0"/>
    <n v="0"/>
  </r>
  <r>
    <x v="0"/>
    <x v="3"/>
    <s v="44682_4"/>
    <n v="115.48548970107881"/>
    <n v="139.63670453186654"/>
    <n v="302.85963457563054"/>
    <n v="167.83222691517324"/>
    <n v="4.1252246781021155E-3"/>
    <n v="1.4068645210500728"/>
    <n v="0.48883521500490051"/>
    <n v="-4.3333549341654676"/>
    <n v="-14.782799870130336"/>
    <n v="-30.969620136463163"/>
    <n v="-13.644817592645094"/>
    <n v="-3.747700037867247E-5"/>
    <n v="-0.21434393169949942"/>
    <n v="-8.9866438198143838E-3"/>
    <n v="0"/>
    <n v="0"/>
    <n v="0"/>
    <n v="0"/>
    <n v="0"/>
    <n v="0"/>
    <n v="0"/>
  </r>
  <r>
    <x v="0"/>
    <x v="4"/>
    <s v="44682_5"/>
    <n v="111.28449293416654"/>
    <n v="133.26968660513441"/>
    <n v="288.52940520742681"/>
    <n v="160.37506756183771"/>
    <n v="4.0010444582036161E-3"/>
    <n v="1.3452520692576586"/>
    <n v="0.47496684244428855"/>
    <n v="-4.8702578272376833"/>
    <n v="-15.256286775810361"/>
    <n v="-32.05028509403121"/>
    <n v="-14.131444794045168"/>
    <n v="-3.632028165846362E-5"/>
    <n v="-0.21769328574842176"/>
    <n v="-8.8999258769775595E-3"/>
    <n v="0"/>
    <n v="0"/>
    <n v="0"/>
    <n v="0"/>
    <n v="0"/>
    <n v="0"/>
    <n v="0"/>
  </r>
  <r>
    <x v="0"/>
    <x v="5"/>
    <s v="44682_6"/>
    <n v="110.23180760210738"/>
    <n v="131.23579729799656"/>
    <n v="283.15485646975651"/>
    <n v="158.45054980216673"/>
    <n v="3.9733606274029E-3"/>
    <n v="1.3242608295464655"/>
    <n v="0.46874266233909634"/>
    <n v="-4.0983162020089683"/>
    <n v="-14.748859062001747"/>
    <n v="-30.891258276695908"/>
    <n v="-13.723088468109408"/>
    <n v="-3.6202596518589051E-5"/>
    <n v="-0.21037272479649749"/>
    <n v="-8.901834325453984E-3"/>
    <n v="0"/>
    <n v="0"/>
    <n v="0"/>
    <n v="0"/>
    <n v="0"/>
    <n v="0"/>
    <n v="0"/>
  </r>
  <r>
    <x v="0"/>
    <x v="6"/>
    <s v="44682_7"/>
    <n v="111.39897457859372"/>
    <n v="131.92191230685856"/>
    <n v="283.8889920583199"/>
    <n v="159.74000696247242"/>
    <n v="3.9926108781746213E-3"/>
    <n v="1.3383896929953303"/>
    <n v="0.47116035686972624"/>
    <n v="-4.2746748282830795"/>
    <n v="-14.832097199825622"/>
    <n v="-31.244595799081001"/>
    <n v="-14.073748836277693"/>
    <n v="-3.8349151606757599E-5"/>
    <n v="-0.20744218625869568"/>
    <n v="-8.8630258091195666E-3"/>
    <n v="0"/>
    <n v="0"/>
    <n v="0"/>
    <n v="0"/>
    <n v="0"/>
    <n v="0"/>
    <n v="0"/>
  </r>
  <r>
    <x v="0"/>
    <x v="7"/>
    <s v="44682_8"/>
    <n v="109.29922342428851"/>
    <n v="128.36968723897715"/>
    <n v="275.22900748466571"/>
    <n v="156.73758326058316"/>
    <n v="3.6078057698690678E-3"/>
    <n v="1.2895777937274047"/>
    <n v="0.43748705394309068"/>
    <n v="-4.7303487994809723"/>
    <n v="-14.871841698717867"/>
    <n v="-32.60181892048346"/>
    <n v="-14.490109819122338"/>
    <n v="-3.6212189473974066E-5"/>
    <n v="-0.19652658668844505"/>
    <n v="-8.8360303615504197E-3"/>
    <n v="0"/>
    <n v="0"/>
    <n v="0"/>
    <n v="0"/>
    <n v="0"/>
    <n v="0"/>
    <n v="0"/>
  </r>
  <r>
    <x v="0"/>
    <x v="8"/>
    <s v="44682_9"/>
    <n v="116.59585265871293"/>
    <n v="138.44950976059445"/>
    <n v="298.22342065154226"/>
    <n v="169.42074584253325"/>
    <n v="3.853501854106853E-3"/>
    <n v="1.409539959279603"/>
    <n v="0.47090494786193904"/>
    <n v="-4.6692511389747375"/>
    <n v="-14.092185511037194"/>
    <n v="-30.71141323626065"/>
    <n v="-13.506780836886755"/>
    <n v="-3.0406350037952196E-5"/>
    <n v="-0.18668264137762197"/>
    <n v="-8.8781630475288538E-3"/>
    <n v="0"/>
    <n v="0"/>
    <n v="0"/>
    <n v="0"/>
    <n v="0"/>
    <n v="0"/>
    <n v="0"/>
  </r>
  <r>
    <x v="0"/>
    <x v="9"/>
    <s v="44682_10"/>
    <n v="130.56973708007393"/>
    <n v="159.66063245322866"/>
    <n v="346.57665685488996"/>
    <n v="194.14423579024972"/>
    <n v="4.3602228449545382E-3"/>
    <n v="1.6450997378303236"/>
    <n v="0.53060867127217037"/>
    <n v="-2.7741542236495293"/>
    <n v="-9.6885722744788723"/>
    <n v="-19.58973738525119"/>
    <n v="-8.3554987338223832"/>
    <n v="-1.5647342205330019E-5"/>
    <n v="-0.14567773299562151"/>
    <n v="-8.7356884850580165E-3"/>
    <n v="0"/>
    <n v="0"/>
    <n v="0"/>
    <n v="0"/>
    <n v="0"/>
    <n v="0"/>
    <n v="0"/>
  </r>
  <r>
    <x v="0"/>
    <x v="10"/>
    <s v="44682_11"/>
    <n v="143.10123877470892"/>
    <n v="177.70774299469207"/>
    <n v="387.84434881326229"/>
    <n v="214.78305415031855"/>
    <n v="4.6262983631391438E-3"/>
    <n v="1.8156608785217607"/>
    <n v="0.56659797128436151"/>
    <n v="-2.0802707953847825"/>
    <n v="-6.941728348793391"/>
    <n v="-13.158027212700166"/>
    <n v="-4.1067328614553347"/>
    <n v="-8.665213887908235E-6"/>
    <n v="-0.12047109645643356"/>
    <n v="-8.8553617547483532E-3"/>
    <n v="0"/>
    <n v="0"/>
    <n v="0"/>
    <n v="0"/>
    <n v="0"/>
    <n v="0"/>
    <n v="0"/>
  </r>
  <r>
    <x v="0"/>
    <x v="11"/>
    <s v="44682_12"/>
    <n v="151.04359520576881"/>
    <n v="188.09498862883478"/>
    <n v="411.33655609836029"/>
    <n v="227.31999364956516"/>
    <n v="4.6370880702754158E-3"/>
    <n v="1.8912841272610195"/>
    <n v="0.5699009751295141"/>
    <n v="-2.098276993043803"/>
    <n v="-4.9221368676639896"/>
    <n v="-8.5338570206507782"/>
    <n v="-0.64656533901418767"/>
    <n v="-7.9920897736437808E-6"/>
    <n v="-9.9857500237308827E-2"/>
    <n v="-8.8648685210487195E-3"/>
    <n v="0"/>
    <n v="0"/>
    <n v="0"/>
    <n v="0"/>
    <n v="0"/>
    <n v="0"/>
    <n v="0"/>
  </r>
  <r>
    <x v="0"/>
    <x v="12"/>
    <s v="44682_13"/>
    <n v="158.19464438074556"/>
    <n v="196.75219722256625"/>
    <n v="431.91417454498088"/>
    <n v="237.97709465495279"/>
    <n v="4.6040996049294368E-3"/>
    <n v="1.9538945115430104"/>
    <n v="0.56401826407950217"/>
    <n v="5.4530034570995978E-2"/>
    <n v="-1.8095300886959431"/>
    <n v="-0.44909183732939839"/>
    <n v="3.4939465882502816"/>
    <n v="2.2834193122861648E-7"/>
    <n v="-6.6171274421565215E-2"/>
    <n v="-8.6422385594875275E-3"/>
    <n v="0"/>
    <n v="0"/>
    <n v="0"/>
    <n v="0"/>
    <n v="0"/>
    <n v="0"/>
    <n v="0"/>
  </r>
  <r>
    <x v="0"/>
    <x v="13"/>
    <s v="44682_14"/>
    <n v="167.19597558269862"/>
    <n v="207.44549759814268"/>
    <n v="456.46213690421246"/>
    <n v="251.57772702069832"/>
    <n v="4.5613525067704453E-3"/>
    <n v="2.0354666280607194"/>
    <n v="0.56156362281407091"/>
    <n v="-0.34274039301912551"/>
    <n v="-3.0316575280968081"/>
    <n v="-2.8443660929400258"/>
    <n v="3.5560226070711751"/>
    <n v="-5.8344304106746444E-7"/>
    <n v="-7.663127810631061E-2"/>
    <n v="-8.5813848231537319E-3"/>
    <n v="0"/>
    <n v="0"/>
    <n v="0"/>
    <n v="0"/>
    <n v="0"/>
    <n v="0"/>
    <n v="0"/>
  </r>
  <r>
    <x v="0"/>
    <x v="14"/>
    <s v="44682_15"/>
    <n v="167.10003597713884"/>
    <n v="208.8317662871568"/>
    <n v="459.8291550185578"/>
    <n v="252.18874419437606"/>
    <n v="4.2211756053612114E-3"/>
    <n v="2.0241277052231541"/>
    <n v="0.52653265963587537"/>
    <n v="0.44163794741768703"/>
    <n v="-2.4216137872667183"/>
    <n v="-0.96750011546460968"/>
    <n v="4.5099470506562902"/>
    <n v="-1.4410801511569105E-6"/>
    <n v="-8.115805632489044E-2"/>
    <n v="-8.4745729706762751E-3"/>
    <n v="0"/>
    <n v="0"/>
    <n v="0"/>
    <n v="0"/>
    <n v="0"/>
    <n v="0"/>
    <n v="0"/>
  </r>
  <r>
    <x v="0"/>
    <x v="15"/>
    <s v="44682_16"/>
    <n v="159.1439114257889"/>
    <n v="201.02633048301905"/>
    <n v="442.58963532721361"/>
    <n v="240.60611055694901"/>
    <n v="4.0525684485403311E-3"/>
    <n v="1.9556991825712304"/>
    <n v="0.50464426897096781"/>
    <n v="-0.26493995434430051"/>
    <n v="-3.5733180293854874"/>
    <n v="-3.8993509737926217"/>
    <n v="3.13557803808333"/>
    <n v="-3.9231625792192399E-6"/>
    <n v="-9.4685015774925371E-2"/>
    <n v="-8.5501846908538071E-3"/>
    <n v="0"/>
    <n v="0"/>
    <n v="0"/>
    <n v="0"/>
    <n v="0"/>
    <n v="0"/>
    <n v="0"/>
  </r>
  <r>
    <x v="0"/>
    <x v="16"/>
    <s v="44682_17"/>
    <n v="155.13201076457702"/>
    <n v="195.13103628483873"/>
    <n v="429.47093407971926"/>
    <n v="233.32542519499049"/>
    <n v="3.882189262972768E-3"/>
    <n v="1.9080420507829845"/>
    <n v="0.48665792580884071"/>
    <n v="-1.2934545988703696"/>
    <n v="-5.3630296513784321"/>
    <n v="-8.3956937203045214"/>
    <n v="0.94982541399375076"/>
    <n v="-1.0453037804531923E-5"/>
    <n v="-0.10849664794744132"/>
    <n v="-8.3946980364293378E-3"/>
    <n v="0"/>
    <n v="0"/>
    <n v="0"/>
    <n v="0"/>
    <n v="0"/>
    <n v="0"/>
    <n v="0"/>
  </r>
  <r>
    <x v="0"/>
    <x v="17"/>
    <s v="44682_18"/>
    <n v="159.54267170921571"/>
    <n v="199.65152305274319"/>
    <n v="441.03212432470968"/>
    <n v="239.62369138436557"/>
    <n v="3.8056261419087117E-3"/>
    <n v="1.9215280646991957"/>
    <n v="0.48462469678868492"/>
    <n v="-2.68248332727247"/>
    <n v="-7.5741990478608034"/>
    <n v="-13.781169376764581"/>
    <n v="-1.7245515710388521"/>
    <n v="-2.5056805066609913E-5"/>
    <n v="-0.1234695687804203"/>
    <n v="-8.4928256683633845E-3"/>
    <n v="0"/>
    <n v="0"/>
    <n v="0"/>
    <n v="0"/>
    <n v="0"/>
    <n v="0"/>
    <n v="0"/>
  </r>
  <r>
    <x v="0"/>
    <x v="18"/>
    <s v="44682_19"/>
    <n v="191.34005884927973"/>
    <n v="238.41189638052646"/>
    <n v="529.14525386498599"/>
    <n v="288.14878278624968"/>
    <n v="5.3080523915584625E-3"/>
    <n v="2.3389689493937569"/>
    <n v="0.64497027873449642"/>
    <n v="-4.1400663287330675"/>
    <n v="-8.9108080154861717"/>
    <n v="-16.179627188352775"/>
    <n v="-3.448458786804582"/>
    <n v="-3.1916986437939582E-5"/>
    <n v="-0.14047723143182655"/>
    <n v="-8.7777299143656801E-3"/>
    <n v="0"/>
    <n v="0"/>
    <n v="0"/>
    <n v="0"/>
    <n v="0"/>
    <n v="0"/>
    <n v="0"/>
  </r>
  <r>
    <x v="0"/>
    <x v="19"/>
    <s v="44682_20"/>
    <n v="205.5571591224415"/>
    <n v="257.88896525712977"/>
    <n v="574.37519749459523"/>
    <n v="311.78536278909291"/>
    <n v="5.84002955839465E-3"/>
    <n v="2.5463337977657705"/>
    <n v="0.70124100279350154"/>
    <n v="-8.3023327229168995"/>
    <n v="-16.257658337886383"/>
    <n v="-35.581085327394092"/>
    <n v="-10.319399650763094"/>
    <n v="-3.3486389501169041E-5"/>
    <n v="-0.25694550599860466"/>
    <n v="-8.8321088323426358E-3"/>
    <n v="0"/>
    <n v="0"/>
    <n v="0"/>
    <n v="0"/>
    <n v="0"/>
    <n v="0"/>
    <n v="0"/>
  </r>
  <r>
    <x v="0"/>
    <x v="20"/>
    <s v="44682_21"/>
    <n v="205.03041181246033"/>
    <n v="259.01786182480043"/>
    <n v="577.35373598057151"/>
    <n v="312.57295418035864"/>
    <n v="5.8100104277982352E-3"/>
    <n v="2.5555618583293285"/>
    <n v="0.69801024475239704"/>
    <n v="-11.305978072417874"/>
    <n v="-22.230826616290337"/>
    <n v="-51.441723575021413"/>
    <n v="-16.262834386382629"/>
    <n v="-3.6878479588426279E-5"/>
    <n v="-0.33402043632904982"/>
    <n v="-8.8333244766902672E-3"/>
    <n v="0"/>
    <n v="0"/>
    <n v="0"/>
    <n v="0"/>
    <n v="0"/>
    <n v="0"/>
    <n v="0"/>
  </r>
  <r>
    <x v="0"/>
    <x v="21"/>
    <s v="44682_22"/>
    <n v="196.68450369442917"/>
    <n v="249.80811777181293"/>
    <n v="556.76598211875614"/>
    <n v="300.01000635512344"/>
    <n v="5.6614580504890074E-3"/>
    <n v="2.4700156352380431"/>
    <n v="0.6835489355608565"/>
    <n v="-13.406924033937152"/>
    <n v="-25.348373709269321"/>
    <n v="-59.379120820600058"/>
    <n v="-19.871811504531394"/>
    <n v="-4.2400962868641861E-5"/>
    <n v="-0.36985538225808418"/>
    <n v="-9.0834662344381582E-3"/>
    <n v="0"/>
    <n v="0"/>
    <n v="0"/>
    <n v="0"/>
    <n v="0"/>
    <n v="0"/>
    <n v="0"/>
  </r>
  <r>
    <x v="0"/>
    <x v="22"/>
    <s v="44682_23"/>
    <n v="179.69481084162615"/>
    <n v="229.11618878511865"/>
    <n v="510.08983727824119"/>
    <n v="274.31858615326468"/>
    <n v="5.4531748535180053E-3"/>
    <n v="2.260903580113454"/>
    <n v="0.64541885222823925"/>
    <n v="-15.204090350106906"/>
    <n v="-27.944208427129432"/>
    <n v="-65.890427873195236"/>
    <n v="-22.498445771770207"/>
    <n v="-3.9259766881415519E-5"/>
    <n v="-0.40113013080619742"/>
    <n v="-9.049608158583515E-3"/>
    <n v="0"/>
    <n v="0"/>
    <n v="0"/>
    <n v="0"/>
    <n v="0"/>
    <n v="0"/>
    <n v="0"/>
  </r>
  <r>
    <x v="0"/>
    <x v="23"/>
    <s v="44682_24"/>
    <n v="158.48366570396303"/>
    <n v="201.19622432766931"/>
    <n v="447.61468430801409"/>
    <n v="239.91449254654242"/>
    <n v="4.9178297608481478E-3"/>
    <n v="1.9863162905990712"/>
    <n v="0.57754000018069318"/>
    <n v="-16.012453543856559"/>
    <n v="-28.31918007613638"/>
    <n v="-68.285958904919639"/>
    <n v="-23.492852659503381"/>
    <n v="-3.6350947583343378E-5"/>
    <n v="-0.37264781724348067"/>
    <n v="-8.9061832097892223E-3"/>
    <n v="0"/>
    <n v="0"/>
    <n v="0"/>
    <n v="0"/>
    <n v="0"/>
    <n v="0"/>
    <n v="0"/>
  </r>
  <r>
    <x v="1"/>
    <x v="0"/>
    <s v="44683_1"/>
    <n v="137.54481313318612"/>
    <n v="172.92326278793141"/>
    <n v="380.28758259697821"/>
    <n v="205.70514532608178"/>
    <n v="4.4833633978745915E-3"/>
    <n v="1.7275868033136115"/>
    <n v="0.52514810819364166"/>
    <n v="-13.995047689814772"/>
    <n v="-26.435396670310212"/>
    <n v="-66.205622680924847"/>
    <n v="-22.421924902875425"/>
    <n v="-3.3396690512742956E-5"/>
    <n v="-0.29716582691356852"/>
    <n v="-8.7965712193287041E-3"/>
    <n v="0"/>
    <n v="0"/>
    <n v="0"/>
    <n v="0"/>
    <n v="0"/>
    <n v="0"/>
    <n v="0"/>
  </r>
  <r>
    <x v="1"/>
    <x v="1"/>
    <s v="44683_2"/>
    <n v="122.35175461809182"/>
    <n v="150.91957065693464"/>
    <n v="328.72227667160644"/>
    <n v="179.52812571003443"/>
    <n v="4.2037590100998451E-3"/>
    <n v="1.5244557892629136"/>
    <n v="0.49025381433916843"/>
    <n v="-10.662109716307892"/>
    <n v="-24.261173288797632"/>
    <n v="-59.972550350999803"/>
    <n v="-20.463033014629961"/>
    <n v="-3.5995569527387121E-5"/>
    <n v="-0.28330072360371361"/>
    <n v="-8.8793881872245954E-3"/>
    <n v="0"/>
    <n v="0"/>
    <n v="0"/>
    <n v="0"/>
    <n v="0"/>
    <n v="0"/>
    <n v="0"/>
  </r>
  <r>
    <x v="1"/>
    <x v="2"/>
    <s v="44683_3"/>
    <n v="113.48222692392675"/>
    <n v="138.20266704272115"/>
    <n v="299.1524345723841"/>
    <n v="164.68065553849647"/>
    <n v="4.0088846959289645E-3"/>
    <n v="1.4108541504975869"/>
    <n v="0.4671553603262617"/>
    <n v="-9.9532191038083511"/>
    <n v="-23.712346479345666"/>
    <n v="-58.097610264305345"/>
    <n v="-19.792876657978947"/>
    <n v="-3.9318240632991301E-5"/>
    <n v="-0.28273866602081582"/>
    <n v="-8.9678477061276782E-3"/>
    <n v="0"/>
    <n v="0"/>
    <n v="0"/>
    <n v="0"/>
    <n v="0"/>
    <n v="0"/>
    <n v="0"/>
  </r>
  <r>
    <x v="1"/>
    <x v="3"/>
    <s v="44683_4"/>
    <n v="108.90768436879435"/>
    <n v="131.42476436137255"/>
    <n v="283.61042556771042"/>
    <n v="156.88354141235558"/>
    <n v="3.9295302523488142E-3"/>
    <n v="1.3459083288928919"/>
    <n v="0.45798199202395312"/>
    <n v="-10.201737192030068"/>
    <n v="-24.117042940206574"/>
    <n v="-59.242870364271838"/>
    <n v="-20.390610101958682"/>
    <n v="-3.7090430245870749E-5"/>
    <n v="-0.28321147287935478"/>
    <n v="-8.9971211679717063E-3"/>
    <n v="0"/>
    <n v="0"/>
    <n v="0"/>
    <n v="0"/>
    <n v="0"/>
    <n v="0"/>
    <n v="0"/>
  </r>
  <r>
    <x v="1"/>
    <x v="4"/>
    <s v="44683_5"/>
    <n v="107.39285146801564"/>
    <n v="129.16864820783479"/>
    <n v="278.45066087664821"/>
    <n v="154.04518078500107"/>
    <n v="3.9660968865449205E-3"/>
    <n v="1.3340836750950975"/>
    <n v="0.46370984341154059"/>
    <n v="-10.757682492259621"/>
    <n v="-25.799413483044439"/>
    <n v="-63.590484108000119"/>
    <n v="-22.645944035021522"/>
    <n v="-4.0787054692383978E-5"/>
    <n v="-0.29600240426763497"/>
    <n v="-9.0586737646098509E-3"/>
    <n v="0"/>
    <n v="0"/>
    <n v="0"/>
    <n v="0"/>
    <n v="0"/>
    <n v="0"/>
    <n v="0"/>
  </r>
  <r>
    <x v="1"/>
    <x v="5"/>
    <s v="44683_6"/>
    <n v="113.09587069720411"/>
    <n v="136.52812600702157"/>
    <n v="295.04332885259754"/>
    <n v="162.84024323058014"/>
    <n v="4.0602613125527293E-3"/>
    <n v="1.4117231329141753"/>
    <n v="0.47540631172811987"/>
    <n v="-12.08661259136122"/>
    <n v="-24.789817670186448"/>
    <n v="-61.041509045463691"/>
    <n v="-21.543520599099992"/>
    <n v="-3.9035773597746891E-5"/>
    <n v="-0.28336139976225749"/>
    <n v="-8.96522105949271E-3"/>
    <n v="0"/>
    <n v="0"/>
    <n v="0"/>
    <n v="0"/>
    <n v="0"/>
    <n v="0"/>
    <n v="0"/>
  </r>
  <r>
    <x v="1"/>
    <x v="6"/>
    <s v="44683_7"/>
    <n v="140.55163304800072"/>
    <n v="170.59857522461357"/>
    <n v="370.38775739289781"/>
    <n v="204.748490700449"/>
    <n v="4.4738808110664089E-3"/>
    <n v="1.726833717476894"/>
    <n v="0.51964085394874315"/>
    <n v="-18.388741105365337"/>
    <n v="-32.774714244798275"/>
    <n v="-81.011799340898165"/>
    <n v="-27.443557779936537"/>
    <n v="-3.9587117258028285E-5"/>
    <n v="-0.40785487633838324"/>
    <n v="-8.9553722812509909E-3"/>
    <n v="0"/>
    <n v="0"/>
    <n v="0"/>
    <n v="0"/>
    <n v="0"/>
    <n v="0"/>
    <n v="0"/>
  </r>
  <r>
    <x v="1"/>
    <x v="7"/>
    <s v="44683_8"/>
    <n v="166.03842363024282"/>
    <n v="204.14662919568178"/>
    <n v="438.26530305023653"/>
    <n v="244.14361542838543"/>
    <n v="4.4179641670761029E-3"/>
    <n v="2.0494515700864158"/>
    <n v="0.52797806862597851"/>
    <n v="-24.242874617898895"/>
    <n v="-41.77180653133145"/>
    <n v="-101.29463318201779"/>
    <n v="-36.584439709969836"/>
    <n v="-3.7945310797028836E-5"/>
    <n v="-0.45886954409599318"/>
    <n v="-8.8872928957834611E-3"/>
    <n v="0"/>
    <n v="0"/>
    <n v="0"/>
    <n v="0"/>
    <n v="0"/>
    <n v="0"/>
    <n v="0"/>
  </r>
  <r>
    <x v="1"/>
    <x v="8"/>
    <s v="44683_9"/>
    <n v="181.35231448286399"/>
    <n v="225.51194581313874"/>
    <n v="480.72862236835562"/>
    <n v="266.91049834697753"/>
    <n v="5.3455122312688098E-3"/>
    <n v="2.3002728146938169"/>
    <n v="0.62172663630390901"/>
    <n v="-15.489333578508049"/>
    <n v="-31.886705323672452"/>
    <n v="-78.335087619627899"/>
    <n v="-25.783940288634358"/>
    <n v="1.0920209134497575E-5"/>
    <n v="-0.37702236573239645"/>
    <n v="-8.86065741470928E-3"/>
    <n v="0"/>
    <n v="0"/>
    <n v="0"/>
    <n v="0"/>
    <n v="0"/>
    <n v="0"/>
    <n v="0"/>
  </r>
  <r>
    <x v="1"/>
    <x v="9"/>
    <s v="44683_10"/>
    <n v="195.32290208521971"/>
    <n v="245.08848997727188"/>
    <n v="521.53359771625924"/>
    <n v="288.59770580056926"/>
    <n v="6.5706089705507469E-3"/>
    <n v="2.538755415678045"/>
    <n v="0.744537483125286"/>
    <n v="-8.9438882015406769"/>
    <n v="-22.583184361846598"/>
    <n v="-56.752397629810901"/>
    <n v="-15.362409583098062"/>
    <n v="4.6628779451171068E-5"/>
    <n v="-0.29529381355888551"/>
    <n v="-8.8648688013777035E-3"/>
    <n v="0"/>
    <n v="0"/>
    <n v="0"/>
    <n v="0"/>
    <n v="0"/>
    <n v="0"/>
    <n v="0"/>
  </r>
  <r>
    <x v="1"/>
    <x v="10"/>
    <s v="44683_11"/>
    <n v="202.77630154142295"/>
    <n v="253.02484760726904"/>
    <n v="537.68774417242832"/>
    <n v="299.51012763772621"/>
    <n v="6.2063660896368982E-3"/>
    <n v="2.5746242597473605"/>
    <n v="0.71209649696053756"/>
    <n v="-5.1820364706952695"/>
    <n v="-15.84042959847935"/>
    <n v="-35.488760141534051"/>
    <n v="-8.6564397276188938"/>
    <n v="5.3540513278242208E-5"/>
    <n v="-0.2372478815884328"/>
    <n v="-8.5077349139396422E-3"/>
    <n v="0"/>
    <n v="0"/>
    <n v="0"/>
    <n v="0"/>
    <n v="0"/>
    <n v="0"/>
    <n v="0"/>
  </r>
  <r>
    <x v="1"/>
    <x v="11"/>
    <s v="44683_12"/>
    <n v="207.07918330249294"/>
    <n v="255.98006954795011"/>
    <n v="545.27306063709102"/>
    <n v="304.41023580906187"/>
    <n v="6.4721435452757218E-3"/>
    <n v="2.5981092539250819"/>
    <n v="0.7371836581975596"/>
    <n v="-1.8907174079877247"/>
    <n v="-11.985547160133711"/>
    <n v="-24.353669163712002"/>
    <n v="-3.6708718739805835"/>
    <n v="5.1996601914134578E-5"/>
    <n v="-0.20322549434482098"/>
    <n v="-8.7901534489118541E-3"/>
    <n v="0"/>
    <n v="0"/>
    <n v="0"/>
    <n v="0"/>
    <n v="0"/>
    <n v="0"/>
    <n v="0"/>
  </r>
  <r>
    <x v="1"/>
    <x v="12"/>
    <s v="44683_13"/>
    <n v="210.39760961438151"/>
    <n v="258.55442467035937"/>
    <n v="551.24722394278626"/>
    <n v="308.9978337277953"/>
    <n v="6.5699242611523502E-3"/>
    <n v="2.601950426354954"/>
    <n v="0.74240277978310254"/>
    <n v="0.29099249690803186"/>
    <n v="-9.5924715875276529"/>
    <n v="-18.226035100463363"/>
    <n v="-0.78646579062770838"/>
    <n v="6.9938498816147154E-5"/>
    <n v="-0.17790723450679871"/>
    <n v="-8.7369796613811709E-3"/>
    <n v="0"/>
    <n v="0"/>
    <n v="0"/>
    <n v="0"/>
    <n v="0"/>
    <n v="0"/>
    <n v="0"/>
  </r>
  <r>
    <x v="1"/>
    <x v="13"/>
    <s v="44683_14"/>
    <n v="210.71088384684245"/>
    <n v="257.98848762894653"/>
    <n v="550.63068151889649"/>
    <n v="309.77237170995676"/>
    <n v="6.3232593638557644E-3"/>
    <n v="2.5463343194393868"/>
    <n v="0.71934513120145693"/>
    <n v="-2.1390700023685665"/>
    <n v="-9.161212204709889"/>
    <n v="-14.678074936307882"/>
    <n v="-0.18889308111824477"/>
    <n v="5.2689278631191101E-5"/>
    <n v="-0.1726263155304581"/>
    <n v="-8.7962672362220731E-3"/>
    <n v="0"/>
    <n v="0"/>
    <n v="0"/>
    <n v="0"/>
    <n v="0"/>
    <n v="0"/>
    <n v="0"/>
  </r>
  <r>
    <x v="1"/>
    <x v="14"/>
    <s v="44683_15"/>
    <n v="207.6883274294519"/>
    <n v="256.88581575575984"/>
    <n v="548.36576219812116"/>
    <n v="304.97489161731505"/>
    <n v="6.7230180990254162E-3"/>
    <n v="2.5931042638691491"/>
    <n v="0.75735772434857396"/>
    <n v="1.9241987608255622"/>
    <n v="-6.6562071751351155"/>
    <n v="-5.1889518744312149"/>
    <n v="2.7866606102557077"/>
    <n v="6.4297217906817276E-5"/>
    <n v="-0.16593725945419616"/>
    <n v="-8.9468652317116655E-3"/>
    <n v="0"/>
    <n v="0"/>
    <n v="0"/>
    <n v="0"/>
    <n v="0"/>
    <n v="0"/>
    <n v="0"/>
  </r>
  <r>
    <x v="1"/>
    <x v="15"/>
    <s v="44683_16"/>
    <n v="202.60440627587184"/>
    <n v="251.72698273964835"/>
    <n v="537.09811077145287"/>
    <n v="296.96423319673829"/>
    <n v="7.6744104656086875E-3"/>
    <n v="2.6010331705151057"/>
    <n v="0.85323955239983262"/>
    <n v="0.70439661507223661"/>
    <n v="-5.8562845109314852"/>
    <n v="-4.0317586112914716"/>
    <n v="2.9374765434218144"/>
    <n v="7.473574011201846E-5"/>
    <n v="-0.16680754656959698"/>
    <n v="-9.0365543915415219E-3"/>
    <n v="0"/>
    <n v="0"/>
    <n v="0"/>
    <n v="0"/>
    <n v="0"/>
    <n v="0"/>
    <n v="0"/>
  </r>
  <r>
    <x v="1"/>
    <x v="16"/>
    <s v="44683_17"/>
    <n v="197.19421677951158"/>
    <n v="246.94494455558501"/>
    <n v="527.11169607601175"/>
    <n v="290.38722112328657"/>
    <n v="7.0318777649387371E-3"/>
    <n v="2.5699565459142266"/>
    <n v="0.79095571441082635"/>
    <n v="0.60347743724364256"/>
    <n v="-2.864404142335319"/>
    <n v="0.60609549933995477"/>
    <n v="4.1985767138569754"/>
    <n v="5.5249637106706915E-5"/>
    <n v="-0.14092683814553342"/>
    <n v="-8.8201881517741328E-3"/>
    <n v="0"/>
    <n v="0"/>
    <n v="0"/>
    <n v="0"/>
    <n v="0"/>
    <n v="0"/>
    <n v="0"/>
  </r>
  <r>
    <x v="1"/>
    <x v="17"/>
    <s v="44683_18"/>
    <n v="193.41106421945855"/>
    <n v="238.82161409512489"/>
    <n v="514.52440624334179"/>
    <n v="284.33998331258562"/>
    <n v="5.3730730917666506E-3"/>
    <n v="2.3233924363134673"/>
    <n v="0.63683705019374892"/>
    <n v="-6.1540261074836522"/>
    <n v="-11.050084149047937"/>
    <n v="-19.377231958792187"/>
    <n v="-5.1245038362482465"/>
    <n v="1.518374206609859E-5"/>
    <n v="-0.19924197259226292"/>
    <n v="-8.7806185524721587E-3"/>
    <n v="0"/>
    <n v="0"/>
    <n v="0"/>
    <n v="0"/>
    <n v="0"/>
    <n v="0"/>
    <n v="0"/>
  </r>
  <r>
    <x v="1"/>
    <x v="18"/>
    <s v="44683_19"/>
    <n v="214.42760090763829"/>
    <n v="263.78154512499839"/>
    <n v="574.88599587757028"/>
    <n v="318.54957644558345"/>
    <n v="5.5556500734585002E-3"/>
    <n v="2.5363735780119332"/>
    <n v="0.67029535550775032"/>
    <n v="-9.8604907033987672"/>
    <n v="-19.072252493276526"/>
    <n v="-39.832068460173872"/>
    <n v="-13.925887861775115"/>
    <n v="-3.0918690238544372E-5"/>
    <n v="-0.26387674110502291"/>
    <n v="-8.8946418184631809E-3"/>
    <n v="0"/>
    <n v="0"/>
    <n v="0"/>
    <n v="0"/>
    <n v="0"/>
    <n v="0"/>
    <n v="0"/>
  </r>
  <r>
    <x v="1"/>
    <x v="19"/>
    <s v="44683_20"/>
    <n v="226.30185288774572"/>
    <n v="281.20569177064925"/>
    <n v="618.02822315677804"/>
    <n v="339.61398454753567"/>
    <n v="6.1119366799487311E-3"/>
    <n v="2.7347536518503723"/>
    <n v="0.73083313792011795"/>
    <n v="-12.799812216383565"/>
    <n v="-23.422354984528237"/>
    <n v="-53.204945366637126"/>
    <n v="-18.858099293506577"/>
    <n v="-3.8318379754404655E-5"/>
    <n v="-0.29828698370664453"/>
    <n v="-8.9179215022281242E-3"/>
    <n v="0"/>
    <n v="0"/>
    <n v="0"/>
    <n v="0"/>
    <n v="0"/>
    <n v="0"/>
    <n v="0"/>
  </r>
  <r>
    <x v="1"/>
    <x v="20"/>
    <s v="44683_21"/>
    <n v="221.95496173187342"/>
    <n v="278.87528666793116"/>
    <n v="616.27222162840769"/>
    <n v="335.86877699660954"/>
    <n v="5.8596546746792983E-3"/>
    <n v="2.7135734641717688"/>
    <n v="0.70744949068108376"/>
    <n v="-14.48453972534799"/>
    <n v="-25.363901692364106"/>
    <n v="-57.670463204010701"/>
    <n v="-20.978100551248527"/>
    <n v="-4.1713796456475816E-5"/>
    <n v="-0.32397830290914664"/>
    <n v="-8.8841334148565803E-3"/>
    <n v="0"/>
    <n v="0"/>
    <n v="0"/>
    <n v="0"/>
    <n v="0"/>
    <n v="0"/>
    <n v="0"/>
  </r>
  <r>
    <x v="1"/>
    <x v="21"/>
    <s v="44683_22"/>
    <n v="212.02291967043786"/>
    <n v="269.35318020294926"/>
    <n v="596.63366089302644"/>
    <n v="322.43253616439569"/>
    <n v="5.9696509246041163E-3"/>
    <n v="2.6429399331990355"/>
    <n v="0.71433583104379172"/>
    <n v="-16.076857809687656"/>
    <n v="-28.213190680728491"/>
    <n v="-65.001636167953379"/>
    <n v="-24.548604767995148"/>
    <n v="-3.8652438220494752E-5"/>
    <n v="-0.36117086540367582"/>
    <n v="-9.0010413313603085E-3"/>
    <n v="0"/>
    <n v="0"/>
    <n v="0"/>
    <n v="0"/>
    <n v="0"/>
    <n v="0"/>
    <n v="0"/>
  </r>
  <r>
    <x v="1"/>
    <x v="22"/>
    <s v="44683_23"/>
    <n v="192.76384157926239"/>
    <n v="246.4928031287551"/>
    <n v="545.97777817277881"/>
    <n v="293.33350785729482"/>
    <n v="5.5693476977081028E-3"/>
    <n v="2.4288815911581572"/>
    <n v="0.66129609772147546"/>
    <n v="-18.254153573269821"/>
    <n v="-29.611502841623544"/>
    <n v="-68.371211216800575"/>
    <n v="-26.131433589645944"/>
    <n v="-3.8286684612778366E-5"/>
    <n v="-0.3862330495590609"/>
    <n v="-8.9127657246494182E-3"/>
    <n v="0"/>
    <n v="0"/>
    <n v="0"/>
    <n v="0"/>
    <n v="0"/>
    <n v="0"/>
    <n v="0"/>
  </r>
  <r>
    <x v="1"/>
    <x v="23"/>
    <s v="44683_24"/>
    <n v="168.97624111938379"/>
    <n v="216.42478004975106"/>
    <n v="477.8342627428969"/>
    <n v="255.95935909553194"/>
    <n v="4.9214739784962033E-3"/>
    <n v="2.1497187878173665"/>
    <n v="0.58674411316186614"/>
    <n v="-20.158144672414203"/>
    <n v="-32.147673766778567"/>
    <n v="-74.615981201986884"/>
    <n v="-28.489434156461957"/>
    <n v="-3.9898077305538811E-5"/>
    <n v="-0.41695698018650323"/>
    <n v="-8.8883834862808573E-3"/>
    <n v="0"/>
    <n v="0"/>
    <n v="0"/>
    <n v="0"/>
    <n v="0"/>
    <n v="0"/>
    <n v="0"/>
  </r>
  <r>
    <x v="2"/>
    <x v="0"/>
    <s v="44684_1"/>
    <n v="128.60122429704018"/>
    <n v="161.44013996776377"/>
    <n v="347.94989585426072"/>
    <n v="189.00127637677213"/>
    <n v="4.0524881045992953E-3"/>
    <n v="1.6400823681291568"/>
    <n v="0.48018566036104382"/>
    <n v="-11.575247331366219"/>
    <n v="-23.861354582858958"/>
    <n v="-57.717481528081933"/>
    <n v="-21.614147099991765"/>
    <n v="-3.8024890145383368E-5"/>
    <n v="-0.24331389596403155"/>
    <n v="-8.8109740578392551E-3"/>
    <n v="0"/>
    <n v="0"/>
    <n v="0"/>
    <n v="0"/>
    <n v="0"/>
    <n v="0"/>
    <n v="0"/>
  </r>
  <r>
    <x v="2"/>
    <x v="1"/>
    <s v="44684_2"/>
    <n v="118.537231121153"/>
    <n v="146.67357974491878"/>
    <n v="314.64891376792787"/>
    <n v="172.88188107674716"/>
    <n v="3.8865704688702597E-3"/>
    <n v="1.4994702054359101"/>
    <n v="0.4621652183689503"/>
    <n v="-11.629669033866685"/>
    <n v="-21.806734896335659"/>
    <n v="-49.946376117834703"/>
    <n v="-20.804659473068032"/>
    <n v="-3.9628628785356079E-5"/>
    <n v="-0.22979602375447816"/>
    <n v="-8.8086667869627638E-3"/>
    <n v="0"/>
    <n v="0"/>
    <n v="0"/>
    <n v="0"/>
    <n v="0"/>
    <n v="0"/>
    <n v="0"/>
  </r>
  <r>
    <x v="2"/>
    <x v="2"/>
    <s v="44684_3"/>
    <n v="115.56370857807731"/>
    <n v="141.06138333109575"/>
    <n v="301.36226186259131"/>
    <n v="166.14919811082291"/>
    <n v="3.9340389372391135E-3"/>
    <n v="1.4659416061905457"/>
    <n v="0.46368214273113401"/>
    <n v="-11.623538325625322"/>
    <n v="-21.572326675859681"/>
    <n v="-49.470814187825951"/>
    <n v="-20.140656100966773"/>
    <n v="-3.8370828311388717E-5"/>
    <n v="-0.22678071887303861"/>
    <n v="-8.7441193627605523E-3"/>
    <n v="0"/>
    <n v="0"/>
    <n v="0"/>
    <n v="0"/>
    <n v="0"/>
    <n v="0"/>
    <n v="0"/>
  </r>
  <r>
    <x v="2"/>
    <x v="3"/>
    <s v="44684_4"/>
    <n v="114.5529557419257"/>
    <n v="139.51234177753778"/>
    <n v="297.32741020915512"/>
    <n v="164.57850704929251"/>
    <n v="3.8722255908387685E-3"/>
    <n v="1.4468159762275965"/>
    <n v="0.45613434324070201"/>
    <n v="-12.05916025185903"/>
    <n v="-21.085986528172636"/>
    <n v="-48.370157751851039"/>
    <n v="-19.859530867893231"/>
    <n v="-3.73874010956958E-5"/>
    <n v="-0.22040514460688262"/>
    <n v="-8.7201754383440504E-3"/>
    <n v="0"/>
    <n v="0"/>
    <n v="0"/>
    <n v="0"/>
    <n v="0"/>
    <n v="0"/>
    <n v="0"/>
  </r>
  <r>
    <x v="2"/>
    <x v="4"/>
    <s v="44684_5"/>
    <n v="120.26043803567183"/>
    <n v="147.94844004320484"/>
    <n v="315.87027082598075"/>
    <n v="173.54010088680729"/>
    <n v="3.9823444893370063E-3"/>
    <n v="1.5280175657702555"/>
    <n v="0.46759188730807627"/>
    <n v="-11.161220306451147"/>
    <n v="-21.665406938476231"/>
    <n v="-50.435459174726105"/>
    <n v="-20.789542725323855"/>
    <n v="-3.981757409811543E-5"/>
    <n v="-0.22247506083221305"/>
    <n v="-8.7790120286204264E-3"/>
    <n v="0"/>
    <n v="0"/>
    <n v="0"/>
    <n v="0"/>
    <n v="0"/>
    <n v="0"/>
    <n v="0"/>
  </r>
  <r>
    <x v="2"/>
    <x v="5"/>
    <s v="44684_6"/>
    <n v="148.508522156677"/>
    <n v="180.72862892914074"/>
    <n v="389.64306977819524"/>
    <n v="216.25558418856085"/>
    <n v="4.4142158385466748E-3"/>
    <n v="1.8283139040096164"/>
    <n v="0.51763376721454279"/>
    <n v="-14.737596117921044"/>
    <n v="-22.487513289906957"/>
    <n v="-52.384900937689245"/>
    <n v="-21.009801055045049"/>
    <n v="-3.9164677736143824E-5"/>
    <n v="-0.21597880251952684"/>
    <n v="-8.8335290456251318E-3"/>
    <n v="0"/>
    <n v="0"/>
    <n v="0"/>
    <n v="0"/>
    <n v="0"/>
    <n v="0"/>
    <n v="0"/>
  </r>
  <r>
    <x v="2"/>
    <x v="6"/>
    <s v="44684_7"/>
    <n v="178.03706813770401"/>
    <n v="218.37518468233176"/>
    <n v="466.90283638480628"/>
    <n v="262.16059258986996"/>
    <n v="3.971456009026611E-3"/>
    <n v="2.1262638847958111"/>
    <n v="0.48777534520332788"/>
    <n v="-15.706956129796957"/>
    <n v="-24.871186800393474"/>
    <n v="-60.189234002249492"/>
    <n v="-23.165630781346767"/>
    <n v="-4.1174281660209271E-5"/>
    <n v="-0.28664698107788339"/>
    <n v="-9.0107814658790079E-3"/>
    <n v="0"/>
    <n v="0"/>
    <n v="0"/>
    <n v="0"/>
    <n v="0"/>
    <n v="0"/>
    <n v="0"/>
  </r>
  <r>
    <x v="2"/>
    <x v="7"/>
    <s v="44684_8"/>
    <n v="185.02748395003067"/>
    <n v="240.49826645320294"/>
    <n v="511.68274391969351"/>
    <n v="285.19403663295088"/>
    <n v="5.8099105373799528E-4"/>
    <n v="2.1279432202234361"/>
    <n v="0.16746989253058595"/>
    <n v="-10.829365110390411"/>
    <n v="-21.949268198657606"/>
    <n v="-53.624269507860845"/>
    <n v="-17.383776086828032"/>
    <n v="1.1314915487160425E-5"/>
    <n v="-0.29361093531257493"/>
    <n v="-8.9209823922508664E-3"/>
    <n v="0"/>
    <n v="0"/>
    <n v="0"/>
    <n v="0"/>
    <n v="0"/>
    <n v="0"/>
    <n v="0"/>
  </r>
  <r>
    <x v="2"/>
    <x v="8"/>
    <s v="44684_9"/>
    <n v="193.95291705335492"/>
    <n v="250.79060384390317"/>
    <n v="531.5960226714119"/>
    <n v="294.90614460356932"/>
    <n v="2.936396870373371E-3"/>
    <n v="2.370344728681804"/>
    <n v="0.39906142143583484"/>
    <n v="-2.5717440101007214"/>
    <n v="-13.711651880981282"/>
    <n v="-33.21282530631877"/>
    <n v="-8.3006436491370064"/>
    <n v="6.2318420283166053E-5"/>
    <n v="-0.21573174123894129"/>
    <n v="-8.6027262406646737E-3"/>
    <n v="0"/>
    <n v="0"/>
    <n v="0"/>
    <n v="0"/>
    <n v="0"/>
    <n v="0"/>
    <n v="0"/>
  </r>
  <r>
    <x v="2"/>
    <x v="9"/>
    <s v="44684_10"/>
    <n v="203.61702344930788"/>
    <n v="254.35964005840066"/>
    <n v="540.62556205691908"/>
    <n v="301.22219862140781"/>
    <n v="7.422993526362125E-3"/>
    <n v="2.6512638767641485"/>
    <n v="0.8300451282074961"/>
    <n v="-0.17164195462221066"/>
    <n v="-10.369599464761944"/>
    <n v="-24.701964554250868"/>
    <n v="-3.6527084066669095"/>
    <n v="6.5464274763621329E-5"/>
    <n v="-0.18596650604333909"/>
    <n v="-8.7089431068705057E-3"/>
    <n v="0"/>
    <n v="0"/>
    <n v="0"/>
    <n v="0"/>
    <n v="0"/>
    <n v="0"/>
    <n v="0"/>
  </r>
  <r>
    <x v="2"/>
    <x v="10"/>
    <s v="44684_11"/>
    <n v="203.66599081280609"/>
    <n v="253.33605101939992"/>
    <n v="537.16454765315882"/>
    <n v="299.90100371912553"/>
    <n v="7.1889486583061792E-3"/>
    <n v="2.6340399202652045"/>
    <n v="0.80202188847279565"/>
    <n v="2.0649561156685263"/>
    <n v="-6.7410173250592225"/>
    <n v="-15.913998910560052"/>
    <n v="0.64191091106852394"/>
    <n v="6.5523103140046325E-5"/>
    <n v="-0.15069402524757999"/>
    <n v="-8.6389136592258334E-3"/>
    <n v="0"/>
    <n v="0"/>
    <n v="0"/>
    <n v="0"/>
    <n v="0"/>
    <n v="0"/>
    <n v="0"/>
  </r>
  <r>
    <x v="2"/>
    <x v="11"/>
    <s v="44684_12"/>
    <n v="206.79601068059696"/>
    <n v="254.25395899637144"/>
    <n v="540.15704791990254"/>
    <n v="303.42384013108233"/>
    <n v="6.0693753969957281E-3"/>
    <n v="2.555038488620057"/>
    <n v="0.69321463002109374"/>
    <n v="2.3519937822121664"/>
    <n v="-6.107312879194164"/>
    <n v="-13.992835402822333"/>
    <n v="1.6690541609491976"/>
    <n v="3.696809870135582E-5"/>
    <n v="-0.13672004597300777"/>
    <n v="-8.3175456254100649E-3"/>
    <n v="0"/>
    <n v="0"/>
    <n v="0"/>
    <n v="0"/>
    <n v="0"/>
    <n v="0"/>
    <n v="0"/>
  </r>
  <r>
    <x v="2"/>
    <x v="12"/>
    <s v="44684_13"/>
    <n v="207.73193432376706"/>
    <n v="256.01719746182067"/>
    <n v="545.67123572096386"/>
    <n v="305.84628328787915"/>
    <n v="5.0502999393442312E-3"/>
    <n v="2.4873357163242882"/>
    <n v="0.59338353468690785"/>
    <n v="-0.24592412461023228"/>
    <n v="-7.3123138087183692"/>
    <n v="-16.356515714383004"/>
    <n v="1.1129100764742996"/>
    <n v="1.0782079359724249E-5"/>
    <n v="-0.14560527244387259"/>
    <n v="-8.5792091528007139E-3"/>
    <n v="0"/>
    <n v="0"/>
    <n v="0"/>
    <n v="0"/>
    <n v="0"/>
    <n v="0"/>
    <n v="0"/>
  </r>
  <r>
    <x v="2"/>
    <x v="13"/>
    <s v="44684_14"/>
    <n v="204.53940124091727"/>
    <n v="254.89774611197456"/>
    <n v="542.43730286341042"/>
    <n v="301.19935711943083"/>
    <n v="5.4208825375648912E-3"/>
    <n v="2.496563877048342"/>
    <n v="0.6241805377130325"/>
    <n v="2.1387818012093294"/>
    <n v="-6.8214968720570983"/>
    <n v="-16.507845344617781"/>
    <n v="1.1260844757429522"/>
    <n v="7.2576958176381186E-6"/>
    <n v="-0.15093667507963232"/>
    <n v="-8.775281730212919E-3"/>
    <n v="0"/>
    <n v="0"/>
    <n v="0"/>
    <n v="0"/>
    <n v="0"/>
    <n v="0"/>
    <n v="0"/>
  </r>
  <r>
    <x v="2"/>
    <x v="14"/>
    <s v="44684_15"/>
    <n v="199.0608293985276"/>
    <n v="250.3567854608043"/>
    <n v="534.10378888660614"/>
    <n v="293.67462861242427"/>
    <n v="6.2060917613986546E-3"/>
    <n v="2.5149141241589335"/>
    <n v="0.70125084055783771"/>
    <n v="1.5257686977503115"/>
    <n v="-4.5056364119863943"/>
    <n v="-10.369004330017383"/>
    <n v="3.6495033712259546"/>
    <n v="4.0221930072826311E-5"/>
    <n v="-0.13887996453026075"/>
    <n v="-8.4786451382811781E-3"/>
    <n v="0"/>
    <n v="0"/>
    <n v="0"/>
    <n v="0"/>
    <n v="0"/>
    <n v="0"/>
    <n v="0"/>
  </r>
  <r>
    <x v="2"/>
    <x v="15"/>
    <s v="44684_16"/>
    <n v="199.19946004787943"/>
    <n v="244.96779481914385"/>
    <n v="521.20557485993049"/>
    <n v="286.17461626009418"/>
    <n v="7.7997979099904621E-3"/>
    <n v="2.6435746149738968"/>
    <n v="0.86163450026635258"/>
    <n v="6.8918931864477395E-2"/>
    <n v="-6.6079347866364486"/>
    <n v="-13.959935363367405"/>
    <n v="1.3907351402337738"/>
    <n v="3.3046544012090416E-5"/>
    <n v="-0.15171059469352433"/>
    <n v="-7.9000153944245952E-3"/>
    <n v="0"/>
    <n v="0"/>
    <n v="0"/>
    <n v="0"/>
    <n v="0"/>
    <n v="0"/>
    <n v="0"/>
  </r>
  <r>
    <x v="2"/>
    <x v="16"/>
    <s v="44684_17"/>
    <n v="197.01520500673601"/>
    <n v="230.68613060974249"/>
    <n v="494.22465057643586"/>
    <n v="274.0836522211078"/>
    <n v="1.2812090633999171E-2"/>
    <n v="2.728033747512856"/>
    <n v="1.3496503152771178"/>
    <n v="-8.3641074772177646"/>
    <n v="-18.135901246846299"/>
    <n v="-40.983160622549349"/>
    <n v="-11.045172565427034"/>
    <n v="1.147247608010912E-6"/>
    <n v="-0.24374490829855086"/>
    <n v="-8.2536096978891721E-3"/>
    <n v="0"/>
    <n v="0"/>
    <n v="0"/>
    <n v="0"/>
    <n v="0"/>
    <n v="0"/>
    <n v="0"/>
  </r>
  <r>
    <x v="2"/>
    <x v="17"/>
    <s v="44684_18"/>
    <n v="205.56802532426843"/>
    <n v="250.43319899154807"/>
    <n v="546.54936447697139"/>
    <n v="301.71681387121691"/>
    <n v="6.4745233570464049E-3"/>
    <n v="2.4787916937951189"/>
    <n v="0.74613844035299359"/>
    <n v="-12.317991727739116"/>
    <n v="-24.693005704144003"/>
    <n v="-54.910667539364155"/>
    <n v="-17.874026422599172"/>
    <n v="-2.4924610153897839E-5"/>
    <n v="-0.30528323032642701"/>
    <n v="-8.2245892817585965E-3"/>
    <n v="0"/>
    <n v="0"/>
    <n v="0"/>
    <n v="0"/>
    <n v="0"/>
    <n v="0"/>
    <n v="0"/>
  </r>
  <r>
    <x v="2"/>
    <x v="18"/>
    <s v="44684_19"/>
    <n v="214.52606598833432"/>
    <n v="268.9753291019365"/>
    <n v="591.21464058901142"/>
    <n v="320.66386997302624"/>
    <n v="6.1914837620570757E-3"/>
    <n v="2.6369395479351718"/>
    <n v="0.73257922219960037"/>
    <n v="-13.919117903370154"/>
    <n v="-25.765437030472373"/>
    <n v="-57.824567669036398"/>
    <n v="-19.326586537815331"/>
    <n v="-2.9461694596016888E-5"/>
    <n v="-0.32240279851046766"/>
    <n v="-8.2730319437354771E-3"/>
    <n v="0"/>
    <n v="0"/>
    <n v="0"/>
    <n v="0"/>
    <n v="0"/>
    <n v="0"/>
    <n v="0"/>
  </r>
  <r>
    <x v="2"/>
    <x v="19"/>
    <s v="44684_20"/>
    <n v="208.97708876104008"/>
    <n v="266.25006779893755"/>
    <n v="588.34431808292391"/>
    <n v="315.703446376518"/>
    <n v="5.9339260835381633E-3"/>
    <n v="2.618019862895284"/>
    <n v="0.69973681706816326"/>
    <n v="-15.520433937447299"/>
    <n v="-28.277447755761067"/>
    <n v="-63.68537935429287"/>
    <n v="-22.323560076424624"/>
    <n v="-3.7999358238848267E-5"/>
    <n v="-0.35268531901105549"/>
    <n v="-8.5711661458937969E-3"/>
    <n v="0"/>
    <n v="0"/>
    <n v="0"/>
    <n v="0"/>
    <n v="0"/>
    <n v="0"/>
    <n v="0"/>
  </r>
  <r>
    <x v="2"/>
    <x v="20"/>
    <s v="44684_21"/>
    <n v="198.82919380638606"/>
    <n v="255.94332883318887"/>
    <n v="566.34456822256141"/>
    <n v="302.24966480641592"/>
    <n v="5.7267593525255431E-3"/>
    <n v="2.5241165735077198"/>
    <n v="0.68000326250354926"/>
    <n v="-17.756579767573864"/>
    <n v="-31.937200444737034"/>
    <n v="-72.995329304773193"/>
    <n v="-26.45750660766365"/>
    <n v="-3.6943956172287684E-5"/>
    <n v="-0.39644311738825078"/>
    <n v="-8.5969854204049727E-3"/>
    <n v="0"/>
    <n v="0"/>
    <n v="0"/>
    <n v="0"/>
    <n v="0"/>
    <n v="0"/>
    <n v="0"/>
  </r>
  <r>
    <x v="2"/>
    <x v="21"/>
    <s v="44684_22"/>
    <n v="183.9744198774375"/>
    <n v="239.44261492377257"/>
    <n v="528.06373103016176"/>
    <n v="279.11970457361093"/>
    <n v="5.3376689421834938E-3"/>
    <n v="2.38756361111002"/>
    <n v="0.62872255701914248"/>
    <n v="-19.676369293043582"/>
    <n v="-32.976595602123517"/>
    <n v="-76.400836398712997"/>
    <n v="-28.113412701748096"/>
    <n v="-3.5769415605303037E-5"/>
    <n v="-0.41519480106145823"/>
    <n v="-8.5409848814568586E-3"/>
    <n v="0"/>
    <n v="0"/>
    <n v="0"/>
    <n v="0"/>
    <n v="0"/>
    <n v="0"/>
    <n v="0"/>
  </r>
  <r>
    <x v="2"/>
    <x v="22"/>
    <s v="44684_23"/>
    <n v="165.90105454020949"/>
    <n v="217.29010526741592"/>
    <n v="479.70584375012902"/>
    <n v="249.71696144730103"/>
    <n v="4.7857041477177981E-3"/>
    <n v="2.1636764809636611"/>
    <n v="0.56528186467247854"/>
    <n v="-18.119136543534939"/>
    <n v="-34.469555593080266"/>
    <n v="-80.136610702972703"/>
    <n v="-29.431442887510869"/>
    <n v="-3.708481714103117E-5"/>
    <n v="-0.43872932737097065"/>
    <n v="-8.422289228850478E-3"/>
    <n v="0"/>
    <n v="0"/>
    <n v="0"/>
    <n v="0"/>
    <n v="0"/>
    <n v="0"/>
    <n v="0"/>
  </r>
  <r>
    <x v="2"/>
    <x v="23"/>
    <s v="44684_24"/>
    <n v="143.74036694513308"/>
    <n v="183.12860431619094"/>
    <n v="400.75907861019465"/>
    <n v="212.57762406844023"/>
    <n v="4.3450356161078884E-3"/>
    <n v="1.8236392728716861"/>
    <n v="0.5135958076308208"/>
    <n v="-21.563273411852883"/>
    <n v="-37.359214443663781"/>
    <n v="-89.257733384935619"/>
    <n v="-33.629984418080483"/>
    <n v="-4.0722840908946826E-5"/>
    <n v="-0.45322094349133113"/>
    <n v="-8.5342261628125176E-3"/>
    <n v="0"/>
    <n v="0"/>
    <n v="0"/>
    <n v="0"/>
    <n v="0"/>
    <n v="0"/>
    <n v="0"/>
  </r>
  <r>
    <x v="3"/>
    <x v="0"/>
    <s v="44685_1"/>
    <n v="141.08168008637494"/>
    <n v="177.15938988643813"/>
    <n v="390.96033045470455"/>
    <n v="211.92334280632468"/>
    <n v="4.4034904696461799E-3"/>
    <n v="1.7372506547227249"/>
    <n v="0.51934953068793899"/>
    <n v="-14.545689180076074"/>
    <n v="-28.645479458000629"/>
    <n v="-70.655765715100685"/>
    <n v="-25.603582006828045"/>
    <n v="-3.9976571882798859E-5"/>
    <n v="-0.2916377901178332"/>
    <n v="-8.8461660641478354E-3"/>
    <n v="0"/>
    <n v="0"/>
    <n v="0"/>
    <n v="0"/>
    <n v="0"/>
    <n v="0"/>
    <n v="0"/>
  </r>
  <r>
    <x v="3"/>
    <x v="1"/>
    <s v="44685_2"/>
    <n v="127.68179653020067"/>
    <n v="159.59111858133076"/>
    <n v="345.5760792407616"/>
    <n v="186.49507034011972"/>
    <n v="4.0602551882194414E-3"/>
    <n v="1.5882398916448479"/>
    <n v="0.47921060364898938"/>
    <n v="-16.905556071190301"/>
    <n v="-28.686052227349123"/>
    <n v="-69.582137980586225"/>
    <n v="-28.399100503643215"/>
    <n v="-4.0024583576185878E-5"/>
    <n v="-0.26961534733834996"/>
    <n v="-8.4857041695167688E-3"/>
    <n v="0"/>
    <n v="0"/>
    <n v="0"/>
    <n v="0"/>
    <n v="0"/>
    <n v="0"/>
    <n v="0"/>
  </r>
  <r>
    <x v="3"/>
    <x v="2"/>
    <s v="44685_3"/>
    <n v="119.19624421484964"/>
    <n v="147.41886866403161"/>
    <n v="317.17602878435849"/>
    <n v="171.89788397611395"/>
    <n v="3.9337417240485981E-3"/>
    <n v="1.464225215997853"/>
    <n v="0.45977363700678342"/>
    <n v="-18.310067504873857"/>
    <n v="-29.802839909261856"/>
    <n v="-72.209113431049545"/>
    <n v="-29.365777936293689"/>
    <n v="-4.1704918397323095E-5"/>
    <n v="-0.28033294431802042"/>
    <n v="-8.5388528654634348E-3"/>
    <n v="0"/>
    <n v="0"/>
    <n v="0"/>
    <n v="0"/>
    <n v="0"/>
    <n v="0"/>
    <n v="0"/>
  </r>
  <r>
    <x v="3"/>
    <x v="3"/>
    <s v="44685_4"/>
    <n v="114.77821698840447"/>
    <n v="140.83533205730117"/>
    <n v="301.47428496865194"/>
    <n v="164.96231223660041"/>
    <n v="3.871160252504145E-3"/>
    <n v="1.4084161284149028"/>
    <n v="0.45185061796786785"/>
    <n v="-17.462071657706641"/>
    <n v="-29.277950540989643"/>
    <n v="-71.006384925387295"/>
    <n v="-28.847350875106834"/>
    <n v="-4.0213255623199585E-5"/>
    <n v="-0.27478992284534859"/>
    <n v="-8.423270361414565E-3"/>
    <n v="0"/>
    <n v="0"/>
    <n v="0"/>
    <n v="0"/>
    <n v="0"/>
    <n v="0"/>
    <n v="0"/>
  </r>
  <r>
    <x v="3"/>
    <x v="4"/>
    <s v="44685_5"/>
    <n v="113.49598936561441"/>
    <n v="139.05135546525241"/>
    <n v="297.44154802698154"/>
    <n v="163.12442605088694"/>
    <n v="3.9293834232181019E-3"/>
    <n v="1.4012085618661227"/>
    <n v="0.45984780288901739"/>
    <n v="-17.246328586686374"/>
    <n v="-29.317066029721733"/>
    <n v="-71.330227801336534"/>
    <n v="-29.152900678671145"/>
    <n v="-3.951639608071409E-5"/>
    <n v="-0.27138422358331987"/>
    <n v="-8.4427996528262314E-3"/>
    <n v="0"/>
    <n v="0"/>
    <n v="0"/>
    <n v="0"/>
    <n v="0"/>
    <n v="0"/>
    <n v="0"/>
  </r>
  <r>
    <x v="3"/>
    <x v="5"/>
    <s v="44685_6"/>
    <n v="118.04964896742227"/>
    <n v="145.49208031582117"/>
    <n v="311.81031480646737"/>
    <n v="170.14209983159702"/>
    <n v="3.9227814482494655E-3"/>
    <n v="1.462564765530566"/>
    <n v="0.46051821506294344"/>
    <n v="-20.232290295855851"/>
    <n v="-30.665875531922541"/>
    <n v="-74.66754409118343"/>
    <n v="-30.811197461694039"/>
    <n v="-4.2357350983305111E-5"/>
    <n v="-0.27926941245793602"/>
    <n v="-8.5254848059260202E-3"/>
    <n v="0"/>
    <n v="0"/>
    <n v="0"/>
    <n v="0"/>
    <n v="0"/>
    <n v="0"/>
    <n v="0"/>
  </r>
  <r>
    <x v="3"/>
    <x v="6"/>
    <s v="44685_7"/>
    <n v="143.57271861879187"/>
    <n v="176.30610092921455"/>
    <n v="380.84419698825337"/>
    <n v="208.28668675963925"/>
    <n v="4.3665661532676699E-3"/>
    <n v="1.7620262403200659"/>
    <n v="0.50921602811131761"/>
    <n v="-19.167140847915011"/>
    <n v="-28.323448418111504"/>
    <n v="-68.846223175961072"/>
    <n v="-28.429840504993539"/>
    <n v="-4.1074622272968959E-5"/>
    <n v="-0.24381288159190023"/>
    <n v="-8.6034083633476921E-3"/>
    <n v="0"/>
    <n v="0"/>
    <n v="0"/>
    <n v="0"/>
    <n v="0"/>
    <n v="0"/>
    <n v="0"/>
  </r>
  <r>
    <x v="3"/>
    <x v="7"/>
    <s v="44685_8"/>
    <n v="166.67933882484601"/>
    <n v="204.62131088248449"/>
    <n v="437.8574084850739"/>
    <n v="243.00843259346803"/>
    <n v="4.3007378844767876E-3"/>
    <n v="2.0172921362412413"/>
    <n v="0.51636984912678052"/>
    <n v="-16.191491717897904"/>
    <n v="-25.487234527013804"/>
    <n v="-63.292476871024782"/>
    <n v="-24.83968300205014"/>
    <n v="-4.2057365076723268E-5"/>
    <n v="-0.22466691263430139"/>
    <n v="-8.6504562552617483E-3"/>
    <n v="0"/>
    <n v="0"/>
    <n v="0"/>
    <n v="0"/>
    <n v="0"/>
    <n v="0"/>
    <n v="0"/>
  </r>
  <r>
    <x v="3"/>
    <x v="8"/>
    <s v="44685_9"/>
    <n v="179.75794422045877"/>
    <n v="225.13576923970527"/>
    <n v="478.08197649959664"/>
    <n v="263.87420720869977"/>
    <n v="5.6885930031973179E-3"/>
    <n v="2.3149901811453923"/>
    <n v="0.65617849161660791"/>
    <n v="-7.9090568570352087"/>
    <n v="-22.4270160839759"/>
    <n v="-55.104313578064776"/>
    <n v="-17.155383936582712"/>
    <n v="-5.3536514033880877E-6"/>
    <n v="-0.29866118865252006"/>
    <n v="-8.3736880943381907E-3"/>
    <n v="0"/>
    <n v="0"/>
    <n v="0"/>
    <n v="0"/>
    <n v="0"/>
    <n v="0"/>
    <n v="0"/>
  </r>
  <r>
    <x v="3"/>
    <x v="9"/>
    <s v="44685_10"/>
    <n v="190.22060358981111"/>
    <n v="239.96393507572128"/>
    <n v="508.5900648417512"/>
    <n v="280.23028919959194"/>
    <n v="6.6005937726807068E-3"/>
    <n v="2.4951056092470076"/>
    <n v="0.74462449641268602"/>
    <n v="-2.1901952980323172"/>
    <n v="-15.882459742183309"/>
    <n v="-40.312464897791003"/>
    <n v="-10.250836474401336"/>
    <n v="2.8830380610872494E-5"/>
    <n v="-0.23978979806744763"/>
    <n v="-8.324510458078322E-3"/>
    <n v="0"/>
    <n v="0"/>
    <n v="0"/>
    <n v="0"/>
    <n v="0"/>
    <n v="0"/>
    <n v="0"/>
  </r>
  <r>
    <x v="3"/>
    <x v="10"/>
    <s v="44685_11"/>
    <n v="196.233723089085"/>
    <n v="246.02586326893351"/>
    <n v="521.8389391806528"/>
    <n v="288.02720919399064"/>
    <n v="6.9437736875854715E-3"/>
    <n v="2.5567233125443103"/>
    <n v="0.7792601588207243"/>
    <n v="0.65562275133762649"/>
    <n v="-10.04742564708765"/>
    <n v="-25.283474201724758"/>
    <n v="-3.3563552247597976"/>
    <n v="5.7314240683351118E-5"/>
    <n v="-0.18800259575123013"/>
    <n v="-8.1182858919538019E-3"/>
    <n v="0"/>
    <n v="0"/>
    <n v="0"/>
    <n v="0"/>
    <n v="0"/>
    <n v="0"/>
    <n v="0"/>
  </r>
  <r>
    <x v="3"/>
    <x v="11"/>
    <s v="44685_12"/>
    <n v="200.34533491132672"/>
    <n v="248.93319540248098"/>
    <n v="528.87256612172257"/>
    <n v="292.80298425457988"/>
    <n v="6.9759007493957323E-3"/>
    <n v="2.5575103888254493"/>
    <n v="0.77719614859497277"/>
    <n v="3.7471566058254311"/>
    <n v="-5.595981241745271"/>
    <n v="-14.257682475650077"/>
    <n v="2.1241095016317275"/>
    <n v="7.4638667166243854E-5"/>
    <n v="-0.14341394686439213"/>
    <n v="-7.8485178194816103E-3"/>
    <n v="0"/>
    <n v="0"/>
    <n v="0"/>
    <n v="0"/>
    <n v="0"/>
    <n v="0"/>
    <n v="0"/>
  </r>
  <r>
    <x v="3"/>
    <x v="12"/>
    <s v="44685_13"/>
    <n v="205.00057060822357"/>
    <n v="253.36638292242489"/>
    <n v="539.16740073960261"/>
    <n v="299.33267129969556"/>
    <n v="6.5939328355366141E-3"/>
    <n v="2.5519131839694014"/>
    <n v="0.74004073447112229"/>
    <n v="5.196348013371451"/>
    <n v="-4.330656683618022"/>
    <n v="-11.305780110239105"/>
    <n v="3.8633491317544086"/>
    <n v="6.6371430054657811E-5"/>
    <n v="-0.12493735739036849"/>
    <n v="-7.9811314424891797E-3"/>
    <n v="0"/>
    <n v="0"/>
    <n v="0"/>
    <n v="0"/>
    <n v="0"/>
    <n v="0"/>
    <n v="0"/>
  </r>
  <r>
    <x v="3"/>
    <x v="13"/>
    <s v="44685_14"/>
    <n v="207.0762439562983"/>
    <n v="254.63954705983863"/>
    <n v="541.84529214082181"/>
    <n v="302.57688982195884"/>
    <n v="5.969233287283166E-3"/>
    <n v="2.5187668405434001"/>
    <n v="0.67830566925738445"/>
    <n v="0.85907939504187714"/>
    <n v="-5.9534156586276179"/>
    <n v="-14.830866443137117"/>
    <n v="2.5019605429135012"/>
    <n v="4.5870577673699843E-5"/>
    <n v="-0.13826649358073279"/>
    <n v="-8.1665864631669562E-3"/>
    <n v="0"/>
    <n v="0"/>
    <n v="0"/>
    <n v="0"/>
    <n v="0"/>
    <n v="0"/>
    <n v="0"/>
  </r>
  <r>
    <x v="3"/>
    <x v="14"/>
    <s v="44685_15"/>
    <n v="205.76463190181724"/>
    <n v="256.24173747608756"/>
    <n v="546.42371790026209"/>
    <n v="301.42751999734764"/>
    <n v="6.6408988294583788E-3"/>
    <n v="2.5674856120756835"/>
    <n v="0.74459766696542007"/>
    <n v="3.518645476311324"/>
    <n v="-3.1293901392905772"/>
    <n v="-8.04059353034312"/>
    <n v="5.7717349130845772"/>
    <n v="5.7438608576977713E-5"/>
    <n v="-0.12438075379317025"/>
    <n v="-8.1245740093580186E-3"/>
    <n v="0"/>
    <n v="0"/>
    <n v="0"/>
    <n v="0"/>
    <n v="0"/>
    <n v="0"/>
    <n v="0"/>
  </r>
  <r>
    <x v="3"/>
    <x v="15"/>
    <s v="44685_16"/>
    <n v="202.29707750553052"/>
    <n v="253.60702606106747"/>
    <n v="539.64821880449529"/>
    <n v="295.97138993317168"/>
    <n v="6.5346523223424411E-3"/>
    <n v="2.5977042118078746"/>
    <n v="0.73870616367601705"/>
    <n v="4.8069460432393596"/>
    <n v="-2.4105006922066714"/>
    <n v="-5.9262542670269092"/>
    <n v="6.5320405549096101"/>
    <n v="6.3420333155115907E-5"/>
    <n v="-0.12136026945216996"/>
    <n v="-8.2133530317974168E-3"/>
    <n v="0"/>
    <n v="0"/>
    <n v="0"/>
    <n v="0"/>
    <n v="0"/>
    <n v="0"/>
    <n v="0"/>
  </r>
  <r>
    <x v="3"/>
    <x v="16"/>
    <s v="44685_17"/>
    <n v="197.76639429938891"/>
    <n v="247.34608977482699"/>
    <n v="527.88593889501817"/>
    <n v="288.54245609864432"/>
    <n v="6.2419545539312326E-3"/>
    <n v="2.5087743044059336"/>
    <n v="0.71750552986053662"/>
    <n v="1.9267956688979833"/>
    <n v="-5.230742306579236"/>
    <n v="-12.267108094300603"/>
    <n v="3.3408417604102465"/>
    <n v="5.3722403056751832E-5"/>
    <n v="-0.14320519302363416"/>
    <n v="-8.1464078527950321E-3"/>
    <n v="0"/>
    <n v="0"/>
    <n v="0"/>
    <n v="0"/>
    <n v="0"/>
    <n v="0"/>
    <n v="0"/>
  </r>
  <r>
    <x v="3"/>
    <x v="17"/>
    <s v="44685_18"/>
    <n v="190.36736785076548"/>
    <n v="237.63186729833058"/>
    <n v="511.29024465433486"/>
    <n v="279.3269051752693"/>
    <n v="5.1793826258291174E-3"/>
    <n v="2.293355783168451"/>
    <n v="0.61061475073171745"/>
    <n v="-5.0916532847570641"/>
    <n v="-14.241499976130514"/>
    <n v="-34.097288206692319"/>
    <n v="-6.8228844376788578"/>
    <n v="1.4933473990387962E-5"/>
    <n v="-0.21451092026208735"/>
    <n v="-8.5197667190539846E-3"/>
    <n v="0"/>
    <n v="0"/>
    <n v="0"/>
    <n v="0"/>
    <n v="0"/>
    <n v="0"/>
    <n v="0"/>
  </r>
  <r>
    <x v="3"/>
    <x v="18"/>
    <s v="44685_19"/>
    <n v="208.12380857028765"/>
    <n v="259.15466406930409"/>
    <n v="565.56513785192976"/>
    <n v="308.49930389722721"/>
    <n v="5.4424070058144295E-3"/>
    <n v="2.4940816814664664"/>
    <n v="0.65388312128489268"/>
    <n v="-9.4847460348062711"/>
    <n v="-20.338095080627749"/>
    <n v="-46.54224086297571"/>
    <n v="-13.321945810023257"/>
    <n v="-2.7088126231494938E-5"/>
    <n v="-0.26821678938151455"/>
    <n v="-8.6724468201822055E-3"/>
    <n v="0"/>
    <n v="0"/>
    <n v="0"/>
    <n v="0"/>
    <n v="0"/>
    <n v="0"/>
    <n v="0"/>
  </r>
  <r>
    <x v="3"/>
    <x v="19"/>
    <s v="44685_20"/>
    <n v="215.22126620207644"/>
    <n v="271.06377720641359"/>
    <n v="596.36872218172903"/>
    <n v="322.3424590439173"/>
    <n v="5.9798757313305464E-3"/>
    <n v="2.6403982677498004"/>
    <n v="0.71316759421151366"/>
    <n v="-11.326307465584327"/>
    <n v="-22.472000318972508"/>
    <n v="-51.347454442319602"/>
    <n v="-15.67642570814205"/>
    <n v="-3.234220128312581E-5"/>
    <n v="-0.2904762821424608"/>
    <n v="-8.6543616095034193E-3"/>
    <n v="0"/>
    <n v="0"/>
    <n v="0"/>
    <n v="0"/>
    <n v="0"/>
    <n v="0"/>
    <n v="0"/>
  </r>
  <r>
    <x v="3"/>
    <x v="20"/>
    <s v="44685_21"/>
    <n v="209.88106127760653"/>
    <n v="267.79258337602391"/>
    <n v="591.43210735785146"/>
    <n v="316.97633785647224"/>
    <n v="5.8786360672196817E-3"/>
    <n v="2.624717318663699"/>
    <n v="0.70094424081744466"/>
    <n v="-13.787948422003725"/>
    <n v="-26.051708992493364"/>
    <n v="-59.495966433114937"/>
    <n v="-19.544853647732364"/>
    <n v="-3.591927946227169E-5"/>
    <n v="-0.33059442676004508"/>
    <n v="-8.7161374146399774E-3"/>
    <n v="0"/>
    <n v="0"/>
    <n v="0"/>
    <n v="0"/>
    <n v="0"/>
    <n v="0"/>
    <n v="0"/>
  </r>
  <r>
    <x v="3"/>
    <x v="21"/>
    <s v="44685_22"/>
    <n v="198.59606763435724"/>
    <n v="255.64673650634327"/>
    <n v="565.55061157113437"/>
    <n v="300.6892845377136"/>
    <n v="5.9752892674074902E-3"/>
    <n v="2.524766394941353"/>
    <n v="0.7062906554476085"/>
    <n v="-16.628300004828205"/>
    <n v="-30.243436416388651"/>
    <n v="-70.679704646847995"/>
    <n v="-24.870524406864227"/>
    <n v="-3.2806550462163174E-5"/>
    <n v="-0.37862075312614352"/>
    <n v="-8.7632572792808866E-3"/>
    <n v="0"/>
    <n v="0"/>
    <n v="0"/>
    <n v="0"/>
    <n v="0"/>
    <n v="0"/>
    <n v="0"/>
  </r>
  <r>
    <x v="3"/>
    <x v="22"/>
    <s v="44685_23"/>
    <n v="181.76626407579425"/>
    <n v="235.56628184700929"/>
    <n v="521.08516179282299"/>
    <n v="275.5517012060601"/>
    <n v="5.46788483332648E-3"/>
    <n v="2.3302777240044477"/>
    <n v="0.64416734919248519"/>
    <n v="-19.453470495770858"/>
    <n v="-32.035225458963161"/>
    <n v="-75.091234614643028"/>
    <n v="-26.800173564622163"/>
    <n v="-3.5999320861458759E-5"/>
    <n v="-0.40321504036445771"/>
    <n v="-8.6838755831151922E-3"/>
    <n v="0"/>
    <n v="0"/>
    <n v="0"/>
    <n v="0"/>
    <n v="0"/>
    <n v="0"/>
    <n v="0"/>
  </r>
  <r>
    <x v="3"/>
    <x v="23"/>
    <s v="44685_24"/>
    <n v="162.33893436211014"/>
    <n v="210.49497452937408"/>
    <n v="464.18048127573837"/>
    <n v="245.0750338097132"/>
    <n v="5.2172530331812007E-3"/>
    <n v="2.1196374794926029"/>
    <n v="0.61289193295564082"/>
    <n v="-20.721389815271792"/>
    <n v="-35.01461327259851"/>
    <n v="-82.92936064374301"/>
    <n v="-29.9976118065123"/>
    <n v="-3.4516434251991699E-5"/>
    <n v="-0.43786260338195088"/>
    <n v="-8.7528045360721635E-3"/>
    <n v="0"/>
    <n v="0"/>
    <n v="0"/>
    <n v="0"/>
    <n v="0"/>
    <n v="0"/>
    <n v="0"/>
  </r>
  <r>
    <x v="4"/>
    <x v="0"/>
    <s v="44686_1"/>
    <n v="141.76555431664738"/>
    <n v="181.40607098536964"/>
    <n v="396.72814421999067"/>
    <n v="211.03049951909185"/>
    <n v="4.786459369525221E-3"/>
    <n v="1.8501733137240253"/>
    <n v="0.5591737977409541"/>
    <n v="-21.103523764843466"/>
    <n v="-37.088278960775199"/>
    <n v="-88.428151826484964"/>
    <n v="-32.046265825675889"/>
    <n v="-3.7314462839949108E-5"/>
    <n v="-0.46096042097495143"/>
    <n v="-8.8366636201355191E-3"/>
    <n v="0"/>
    <n v="0"/>
    <n v="0"/>
    <n v="0"/>
    <n v="0"/>
    <n v="0"/>
    <n v="0"/>
  </r>
  <r>
    <x v="4"/>
    <x v="1"/>
    <s v="44686_2"/>
    <n v="126.38277886461628"/>
    <n v="159.5896820841468"/>
    <n v="346.18324126419043"/>
    <n v="185.473798045411"/>
    <n v="4.4283993931920063E-3"/>
    <n v="1.6316566499624849"/>
    <n v="0.51540271800280657"/>
    <n v="-21.2019193250173"/>
    <n v="-36.189974519662073"/>
    <n v="-86.772815607136891"/>
    <n v="-31.317236684044246"/>
    <n v="-3.6474506224924545E-5"/>
    <n v="-0.44526969273306399"/>
    <n v="-8.7349968114810491E-3"/>
    <n v="0"/>
    <n v="0"/>
    <n v="0"/>
    <n v="0"/>
    <n v="0"/>
    <n v="0"/>
    <n v="0"/>
  </r>
  <r>
    <x v="4"/>
    <x v="2"/>
    <s v="44686_3"/>
    <n v="117.56440185557734"/>
    <n v="147.66911695795781"/>
    <n v="318.31426935279296"/>
    <n v="171.46459131952014"/>
    <n v="4.3361609925691401E-3"/>
    <n v="1.5212608089701718"/>
    <n v="0.50269494269391457"/>
    <n v="-20.681006815562153"/>
    <n v="-35.2335990527273"/>
    <n v="-84.913669629959188"/>
    <n v="-30.883233217326438"/>
    <n v="-3.738259208090413E-5"/>
    <n v="-0.42245622642664998"/>
    <n v="-8.7886539552632092E-3"/>
    <n v="0"/>
    <n v="0"/>
    <n v="0"/>
    <n v="0"/>
    <n v="0"/>
    <n v="0"/>
    <n v="0"/>
  </r>
  <r>
    <x v="4"/>
    <x v="3"/>
    <s v="44686_4"/>
    <n v="113.23285456077092"/>
    <n v="140.86730832396677"/>
    <n v="302.3999184226272"/>
    <n v="164.35707281398183"/>
    <n v="4.2665636959939848E-3"/>
    <n v="1.4518617049753457"/>
    <n v="0.49409429971923824"/>
    <n v="-19.704158439062017"/>
    <n v="-32.700633106334053"/>
    <n v="-76.7222626119121"/>
    <n v="-28.936774848480436"/>
    <n v="-3.6793602021782548E-5"/>
    <n v="-0.4032313200802467"/>
    <n v="-8.7692156378314564E-3"/>
    <n v="0"/>
    <n v="0"/>
    <n v="0"/>
    <n v="0"/>
    <n v="0"/>
    <n v="0"/>
    <n v="0"/>
  </r>
  <r>
    <x v="4"/>
    <x v="4"/>
    <s v="44686_5"/>
    <n v="112.20803403369185"/>
    <n v="139.13268211825206"/>
    <n v="298.71578178594507"/>
    <n v="162.20452807281575"/>
    <n v="4.2468593998233346E-3"/>
    <n v="1.4267624863136645"/>
    <n v="0.49066395864914863"/>
    <n v="-19.345606367971865"/>
    <n v="-31.204764747451641"/>
    <n v="-72.671720088757667"/>
    <n v="-27.984809222245406"/>
    <n v="-3.5422500718577672E-5"/>
    <n v="-0.38976397313709188"/>
    <n v="-8.6886872931600332E-3"/>
    <n v="0"/>
    <n v="0"/>
    <n v="0"/>
    <n v="0"/>
    <n v="0"/>
    <n v="0"/>
    <n v="0"/>
  </r>
  <r>
    <x v="4"/>
    <x v="5"/>
    <s v="44686_6"/>
    <n v="116.79033934221823"/>
    <n v="144.92897020674727"/>
    <n v="311.77894529412606"/>
    <n v="168.91740159709735"/>
    <n v="4.3936071191386719E-3"/>
    <n v="1.5015001451895718"/>
    <n v="0.50471437986000967"/>
    <n v="-19.585182666117181"/>
    <n v="-31.490875277077507"/>
    <n v="-73.563319790221442"/>
    <n v="-28.574638629818022"/>
    <n v="-3.7167616194933205E-5"/>
    <n v="-0.38819751710510891"/>
    <n v="-8.8217642162043853E-3"/>
    <n v="0"/>
    <n v="0"/>
    <n v="0"/>
    <n v="0"/>
    <n v="0"/>
    <n v="0"/>
    <n v="0"/>
  </r>
  <r>
    <x v="4"/>
    <x v="6"/>
    <s v="44686_7"/>
    <n v="142.28267921877898"/>
    <n v="175.78698702085967"/>
    <n v="379.83577065690565"/>
    <n v="207.18725526015373"/>
    <n v="4.7246189493480653E-3"/>
    <n v="1.7993643406187583"/>
    <n v="0.54890016696297428"/>
    <n v="-19.491102472724204"/>
    <n v="-29.213003515653206"/>
    <n v="-67.947768378768984"/>
    <n v="-26.207570103399394"/>
    <n v="-3.8424413875799704E-5"/>
    <n v="-0.3535284900802701"/>
    <n v="-8.8909244492318337E-3"/>
    <n v="0"/>
    <n v="0"/>
    <n v="0"/>
    <n v="0"/>
    <n v="0"/>
    <n v="0"/>
    <n v="0"/>
  </r>
  <r>
    <x v="4"/>
    <x v="7"/>
    <s v="44686_8"/>
    <n v="167.66886401784382"/>
    <n v="207.93483913260224"/>
    <n v="447.34502068753648"/>
    <n v="245.45060186639165"/>
    <n v="4.72969615035771E-3"/>
    <n v="2.0961472252805402"/>
    <n v="0.55858782273928043"/>
    <n v="-19.039653171870963"/>
    <n v="-31.971661167755922"/>
    <n v="-72.623189061113749"/>
    <n v="-27.98107566437103"/>
    <n v="-3.7416582233659176E-5"/>
    <n v="-0.37667638735604475"/>
    <n v="-8.7403224542845735E-3"/>
    <n v="0"/>
    <n v="0"/>
    <n v="0"/>
    <n v="0"/>
    <n v="0"/>
    <n v="0"/>
    <n v="0"/>
  </r>
  <r>
    <x v="4"/>
    <x v="8"/>
    <s v="44686_9"/>
    <n v="182.66296451889755"/>
    <n v="230.27900335955707"/>
    <n v="491.34787647860514"/>
    <n v="268.90292283111683"/>
    <n v="6.0874435613941201E-3"/>
    <n v="2.4181237391595962"/>
    <n v="0.7019444729374863"/>
    <n v="-12.566271367733309"/>
    <n v="-24.393124647486545"/>
    <n v="-55.779366899628897"/>
    <n v="-19.478227157735997"/>
    <n v="3.60980339985768E-8"/>
    <n v="-0.31331665168052553"/>
    <n v="-8.8999821431787508E-3"/>
    <n v="0"/>
    <n v="0"/>
    <n v="0"/>
    <n v="0"/>
    <n v="0"/>
    <n v="0"/>
    <n v="0"/>
  </r>
  <r>
    <x v="4"/>
    <x v="9"/>
    <s v="44686_10"/>
    <n v="198.48540403695284"/>
    <n v="251.77022616457751"/>
    <n v="536.82131310808734"/>
    <n v="292.79844438324517"/>
    <n v="6.6651774278476301E-3"/>
    <n v="2.6361733156185831"/>
    <n v="0.75329157300130745"/>
    <n v="-5.2681407130329623"/>
    <n v="-15.831846387357015"/>
    <n v="-35.469041698217588"/>
    <n v="-10.090132706239014"/>
    <n v="5.0364039575164951E-5"/>
    <n v="-0.23921712596997083"/>
    <n v="-8.5168000722472808E-3"/>
    <n v="0"/>
    <n v="0"/>
    <n v="0"/>
    <n v="0"/>
    <n v="0"/>
    <n v="0"/>
    <n v="0"/>
  </r>
  <r>
    <x v="4"/>
    <x v="10"/>
    <s v="44686_11"/>
    <n v="208.06712996660315"/>
    <n v="263.40840469475319"/>
    <n v="561.41098489191677"/>
    <n v="306.37629160992282"/>
    <n v="6.2298607849006725E-3"/>
    <n v="2.7284358581510548"/>
    <n v="0.7099483266215908"/>
    <n v="-3.5262057486263911"/>
    <n v="-13.680053906375781"/>
    <n v="-29.841039249468899"/>
    <n v="-7.2363858117653361"/>
    <n v="5.0915758438078281E-5"/>
    <n v="-0.21834500119856329"/>
    <n v="-8.3988558069059919E-3"/>
    <n v="0"/>
    <n v="0"/>
    <n v="0"/>
    <n v="0"/>
    <n v="0"/>
    <n v="0"/>
    <n v="0"/>
  </r>
  <r>
    <x v="4"/>
    <x v="11"/>
    <s v="44686_12"/>
    <n v="211.6037375947505"/>
    <n v="267.14913191144353"/>
    <n v="570.50885242153265"/>
    <n v="309.34907614113871"/>
    <n v="5.9801025827318196E-3"/>
    <n v="2.7231655688453138"/>
    <n v="0.68123336862511819"/>
    <n v="-3.336620115534275"/>
    <n v="-11.504137037260817"/>
    <n v="-24.925943020509614"/>
    <n v="-5.0875041550136917"/>
    <n v="4.9034063941103279E-5"/>
    <n v="-0.19313384503537639"/>
    <n v="-8.3606345257404152E-3"/>
    <n v="0"/>
    <n v="0"/>
    <n v="0"/>
    <n v="0"/>
    <n v="0"/>
    <n v="0"/>
    <n v="0"/>
  </r>
  <r>
    <x v="4"/>
    <x v="12"/>
    <s v="44686_13"/>
    <n v="213.24053013354464"/>
    <n v="268.266823605311"/>
    <n v="574.22375787565704"/>
    <n v="311.82231347742663"/>
    <n v="6.4297815645221398E-3"/>
    <n v="2.7464441220242177"/>
    <n v="0.72708484346922686"/>
    <n v="-1.8769789311849068"/>
    <n v="-9.8914419191063221"/>
    <n v="-20.689343739700352"/>
    <n v="-3.1044538956980245"/>
    <n v="6.2606500679297748E-5"/>
    <n v="-0.16794222389040492"/>
    <n v="-8.3851953525922937E-3"/>
    <n v="0"/>
    <n v="0"/>
    <n v="0"/>
    <n v="0"/>
    <n v="0"/>
    <n v="0"/>
    <n v="0"/>
  </r>
  <r>
    <x v="4"/>
    <x v="13"/>
    <s v="44686_14"/>
    <n v="211.69893827549492"/>
    <n v="264.62195307254291"/>
    <n v="568.08412289651835"/>
    <n v="310.39163473717792"/>
    <n v="6.1794548788427547E-3"/>
    <n v="2.6521418751972572"/>
    <n v="0.70249793467205501"/>
    <n v="-5.1666344428416888"/>
    <n v="-11.620355337667986"/>
    <n v="-24.274287310429319"/>
    <n v="-4.5998578464415534"/>
    <n v="5.3600360221455924E-5"/>
    <n v="-0.18001479025050479"/>
    <n v="-8.2948243697045405E-3"/>
    <n v="0"/>
    <n v="0"/>
    <n v="0"/>
    <n v="0"/>
    <n v="0"/>
    <n v="0"/>
    <n v="0"/>
  </r>
  <r>
    <x v="4"/>
    <x v="14"/>
    <s v="44686_15"/>
    <n v="207.35831538736659"/>
    <n v="261.1234111323493"/>
    <n v="561.61014137174186"/>
    <n v="304.98862752004447"/>
    <n v="5.899155637156428E-3"/>
    <n v="2.6216231984447629"/>
    <n v="0.66956131924790396"/>
    <n v="-2.7628991560147966"/>
    <n v="-8.9705188555604494"/>
    <n v="-17.905370580330256"/>
    <n v="-1.7336078024414623"/>
    <n v="4.8854936982316988E-5"/>
    <n v="-0.16754735024992498"/>
    <n v="-8.3778415420407634E-3"/>
    <n v="0"/>
    <n v="0"/>
    <n v="0"/>
    <n v="0"/>
    <n v="0"/>
    <n v="0"/>
    <n v="0"/>
  </r>
  <r>
    <x v="4"/>
    <x v="15"/>
    <s v="44686_16"/>
    <n v="203.06155833550008"/>
    <n v="257.00507527042089"/>
    <n v="551.79291086799867"/>
    <n v="298.34569503597282"/>
    <n v="6.4202662714313817E-3"/>
    <n v="2.6224560840945466"/>
    <n v="0.71989131266517414"/>
    <n v="-0.87658086846957739"/>
    <n v="-9.5961186403383643"/>
    <n v="-19.194037441701035"/>
    <n v="-2.4955728522207412"/>
    <n v="6.1117458463069799E-5"/>
    <n v="-0.17983424636644119"/>
    <n v="-8.3454894004017181E-3"/>
    <n v="0"/>
    <n v="0"/>
    <n v="0"/>
    <n v="0"/>
    <n v="0"/>
    <n v="0"/>
    <n v="0"/>
  </r>
  <r>
    <x v="4"/>
    <x v="16"/>
    <s v="44686_17"/>
    <n v="199.38499404446677"/>
    <n v="251.83116054869674"/>
    <n v="541.39742455524754"/>
    <n v="292.37607995104941"/>
    <n v="6.4137110277284115E-3"/>
    <n v="2.5832519300226298"/>
    <n v="0.72493707365879556"/>
    <n v="-2.6068467406341531"/>
    <n v="-12.461180194111655"/>
    <n v="-25.799964709020458"/>
    <n v="-6.1414760121155716"/>
    <n v="5.136598971762534E-5"/>
    <n v="-0.20550756473848641"/>
    <n v="-8.3130358330499796E-3"/>
    <n v="0"/>
    <n v="0"/>
    <n v="0"/>
    <n v="0"/>
    <n v="0"/>
    <n v="0"/>
    <n v="0"/>
  </r>
  <r>
    <x v="4"/>
    <x v="17"/>
    <s v="44686_18"/>
    <n v="198.01669932889104"/>
    <n v="248.40146356760562"/>
    <n v="537.9048786761997"/>
    <n v="291.55328818618693"/>
    <n v="5.4895456934604811E-3"/>
    <n v="2.4141984445609697"/>
    <n v="0.64385270354866475"/>
    <n v="-8.5545520151293282"/>
    <n v="-19.983174057241463"/>
    <n v="-43.929822256246553"/>
    <n v="-14.216488215212987"/>
    <n v="1.2432370866525982E-5"/>
    <n v="-0.25903711915688843"/>
    <n v="-8.5062239848448847E-3"/>
    <n v="0"/>
    <n v="0"/>
    <n v="0"/>
    <n v="0"/>
    <n v="0"/>
    <n v="0"/>
    <n v="0"/>
  </r>
  <r>
    <x v="4"/>
    <x v="18"/>
    <s v="44686_19"/>
    <n v="221.0827794626627"/>
    <n v="276.21045246088107"/>
    <n v="605.60307910626159"/>
    <n v="328.29244615189924"/>
    <n v="5.7637307006047477E-3"/>
    <n v="2.6651946201083687"/>
    <n v="0.68607925100031786"/>
    <n v="-13.218410925560372"/>
    <n v="-24.560416843425454"/>
    <n v="-53.543623237322109"/>
    <n v="-19.169797760302878"/>
    <n v="-3.1137143682669681E-5"/>
    <n v="-0.30042993294735293"/>
    <n v="-8.7282824165114022E-3"/>
    <n v="0"/>
    <n v="0"/>
    <n v="0"/>
    <n v="0"/>
    <n v="0"/>
    <n v="0"/>
    <n v="0"/>
  </r>
  <r>
    <x v="4"/>
    <x v="19"/>
    <s v="44686_20"/>
    <n v="230.61161801698586"/>
    <n v="290.85023965636088"/>
    <n v="643.12475799170829"/>
    <n v="345.42577906576133"/>
    <n v="6.0802515687903508E-3"/>
    <n v="2.8385950762315626"/>
    <n v="0.72400781743720199"/>
    <n v="-15.991141274089399"/>
    <n v="-28.324738846351231"/>
    <n v="-63.85243182257279"/>
    <n v="-23.061508569594864"/>
    <n v="-3.6529732735830435E-5"/>
    <n v="-0.33827880851864994"/>
    <n v="-8.8842561847052668E-3"/>
    <n v="0"/>
    <n v="0"/>
    <n v="0"/>
    <n v="0"/>
    <n v="0"/>
    <n v="0"/>
    <n v="0"/>
  </r>
  <r>
    <x v="4"/>
    <x v="20"/>
    <s v="44686_21"/>
    <n v="226.71256140441375"/>
    <n v="290.2465352954024"/>
    <n v="643.45630870519415"/>
    <n v="342.43273479788002"/>
    <n v="5.9690369425933467E-3"/>
    <n v="2.8452574012044414"/>
    <n v="0.71145179652117174"/>
    <n v="-18.587181336874512"/>
    <n v="-31.998325986732802"/>
    <n v="-72.902283886240269"/>
    <n v="-27.273007596162678"/>
    <n v="-4.3967633877720882E-5"/>
    <n v="-0.37771746431568315"/>
    <n v="-9.0736324862464787E-3"/>
    <n v="0"/>
    <n v="0"/>
    <n v="0"/>
    <n v="0"/>
    <n v="0"/>
    <n v="0"/>
    <n v="0"/>
  </r>
  <r>
    <x v="4"/>
    <x v="21"/>
    <s v="44686_22"/>
    <n v="216.86466738470986"/>
    <n v="280.06779098666743"/>
    <n v="621.1115044495956"/>
    <n v="328.69958130916928"/>
    <n v="5.8968593447331222E-3"/>
    <n v="2.7644269633564784"/>
    <n v="0.69691174156383906"/>
    <n v="-19.856025237178489"/>
    <n v="-34.258932444198543"/>
    <n v="-78.790249984856814"/>
    <n v="-29.92520054537713"/>
    <n v="-4.1083274853565986E-5"/>
    <n v="-0.40827530938262219"/>
    <n v="-8.9920463751635288E-3"/>
    <n v="0"/>
    <n v="0"/>
    <n v="0"/>
    <n v="0"/>
    <n v="0"/>
    <n v="0"/>
    <n v="0"/>
  </r>
  <r>
    <x v="4"/>
    <x v="22"/>
    <s v="44686_23"/>
    <n v="197.80278509067224"/>
    <n v="256.0053798800663"/>
    <n v="566.54516456941474"/>
    <n v="299.74446052629185"/>
    <n v="5.6840949590164433E-3"/>
    <n v="2.5286340866336348"/>
    <n v="0.66971706970870026"/>
    <n v="-22.637513269723911"/>
    <n v="-37.852403644925985"/>
    <n v="-88.446530913337639"/>
    <n v="-34.128622712831614"/>
    <n v="-4.2690619887864021E-5"/>
    <n v="-0.44831190659000858"/>
    <n v="-9.048333231044833E-3"/>
    <n v="0"/>
    <n v="0"/>
    <n v="0"/>
    <n v="0"/>
    <n v="0"/>
    <n v="0"/>
    <n v="0"/>
  </r>
  <r>
    <x v="4"/>
    <x v="23"/>
    <s v="44686_24"/>
    <n v="176.51512968561835"/>
    <n v="228.45078998172659"/>
    <n v="503.91246141507617"/>
    <n v="266.43865394022367"/>
    <n v="5.4573284397090244E-3"/>
    <n v="2.280593905379571"/>
    <n v="0.63976742335973025"/>
    <n v="-21.344051131874654"/>
    <n v="-39.229499124398778"/>
    <n v="-92.518946354077627"/>
    <n v="-35.551307199873293"/>
    <n v="-3.8893079002508333E-5"/>
    <n v="-0.47077838294788177"/>
    <n v="-8.7757949556700188E-3"/>
    <n v="0"/>
    <n v="0"/>
    <n v="0"/>
    <n v="0"/>
    <n v="0"/>
    <n v="0"/>
    <n v="0"/>
  </r>
  <r>
    <x v="5"/>
    <x v="0"/>
    <s v="44687_1"/>
    <n v="151.5528300146708"/>
    <n v="193.51025170526421"/>
    <n v="423.30236718605141"/>
    <n v="225.48705212800593"/>
    <n v="4.8937328957384431E-3"/>
    <n v="1.943706990305025"/>
    <n v="0.569463060846503"/>
    <n v="-19.999186396170082"/>
    <n v="-35.120614422969204"/>
    <n v="-86.411318493239463"/>
    <n v="-33.05905746572666"/>
    <n v="-4.0800133769960809E-5"/>
    <n v="-0.3429802576416861"/>
    <n v="-8.9133121013073319E-3"/>
    <n v="0"/>
    <n v="0"/>
    <n v="0"/>
    <n v="0"/>
    <n v="0"/>
    <n v="0"/>
    <n v="0"/>
  </r>
  <r>
    <x v="5"/>
    <x v="1"/>
    <s v="44687_2"/>
    <n v="133.61189891883907"/>
    <n v="167.5168897364959"/>
    <n v="363.17200397584878"/>
    <n v="195.61247121442045"/>
    <n v="4.5796274353990052E-3"/>
    <n v="1.6868489244173466"/>
    <n v="0.53256152681812308"/>
    <n v="-21.561922753782561"/>
    <n v="-35.065207327338037"/>
    <n v="-87.191960712916242"/>
    <n v="-33.795154358281501"/>
    <n v="-4.1259156848129007E-5"/>
    <n v="-0.31642011592608515"/>
    <n v="-8.9568443270159042E-3"/>
    <n v="0"/>
    <n v="0"/>
    <n v="0"/>
    <n v="0"/>
    <n v="0"/>
    <n v="0"/>
    <n v="0"/>
  </r>
  <r>
    <x v="5"/>
    <x v="2"/>
    <s v="44687_3"/>
    <n v="123.37062756949969"/>
    <n v="152.96661711905088"/>
    <n v="329.38161174340922"/>
    <n v="178.84176744662409"/>
    <n v="4.4492204509785091E-3"/>
    <n v="1.553907293190302"/>
    <n v="0.51600022644881427"/>
    <n v="-18.311926735744276"/>
    <n v="-27.48869871545326"/>
    <n v="-65.337164986008418"/>
    <n v="-27.997018100338984"/>
    <n v="-3.9418754645122929E-5"/>
    <n v="-0.26024591160371213"/>
    <n v="-8.8043784565926229E-3"/>
    <n v="0"/>
    <n v="0"/>
    <n v="0"/>
    <n v="0"/>
    <n v="0"/>
    <n v="0"/>
    <n v="0"/>
  </r>
  <r>
    <x v="5"/>
    <x v="3"/>
    <s v="44687_4"/>
    <n v="118.60640041898172"/>
    <n v="145.62994040775968"/>
    <n v="311.94388780937322"/>
    <n v="170.70441307710445"/>
    <n v="4.4208204885114611E-3"/>
    <n v="1.4865378184003577"/>
    <n v="0.51043533507843319"/>
    <n v="-17.361522423362338"/>
    <n v="-26.921035542203857"/>
    <n v="-63.632357399218023"/>
    <n v="-27.518522475945876"/>
    <n v="-3.8490144133045714E-5"/>
    <n v="-0.25456341998361276"/>
    <n v="-8.7359006728659604E-3"/>
    <n v="0"/>
    <n v="0"/>
    <n v="0"/>
    <n v="0"/>
    <n v="0"/>
    <n v="0"/>
    <n v="0"/>
  </r>
  <r>
    <x v="5"/>
    <x v="4"/>
    <s v="44687_5"/>
    <n v="117.35729538109615"/>
    <n v="143.16429699708769"/>
    <n v="306.76239673020171"/>
    <n v="168.05580649617616"/>
    <n v="4.3047540950891553E-3"/>
    <n v="1.4603417161835497"/>
    <n v="0.49961990768791087"/>
    <n v="-18.910098002521423"/>
    <n v="-27.703228736748347"/>
    <n v="-65.413978882569339"/>
    <n v="-28.382614608557937"/>
    <n v="-3.9601861407601461E-5"/>
    <n v="-0.26017088613675571"/>
    <n v="-8.8067671912612031E-3"/>
    <n v="0"/>
    <n v="0"/>
    <n v="0"/>
    <n v="0"/>
    <n v="0"/>
    <n v="0"/>
    <n v="0"/>
  </r>
  <r>
    <x v="5"/>
    <x v="5"/>
    <s v="44687_6"/>
    <n v="121.37047947204103"/>
    <n v="148.86589339236383"/>
    <n v="319.79699918392873"/>
    <n v="174.58674623759407"/>
    <n v="4.3210582036551492E-3"/>
    <n v="1.5201862049662598"/>
    <n v="0.50226738193622567"/>
    <n v="-18.012057116016003"/>
    <n v="-27.175612636959098"/>
    <n v="-64.141087118628846"/>
    <n v="-28.027014481821535"/>
    <n v="-4.0104234946873704E-5"/>
    <n v="-0.25039283965223763"/>
    <n v="-8.7652728378349951E-3"/>
    <n v="0"/>
    <n v="0"/>
    <n v="0"/>
    <n v="0"/>
    <n v="0"/>
    <n v="0"/>
    <n v="0"/>
  </r>
  <r>
    <x v="5"/>
    <x v="6"/>
    <s v="44687_7"/>
    <n v="145.67973506784327"/>
    <n v="178.96363179792959"/>
    <n v="386.36035254954658"/>
    <n v="211.73079982415649"/>
    <n v="4.8178511321585755E-3"/>
    <n v="1.8029020099683877"/>
    <n v="0.5568860126214954"/>
    <n v="-19.723973283569453"/>
    <n v="-28.438998689243672"/>
    <n v="-67.658241736224596"/>
    <n v="-28.517573334918872"/>
    <n v="-4.0269364825468877E-5"/>
    <n v="-0.26378000607584129"/>
    <n v="-8.7726796613423665E-3"/>
    <n v="0"/>
    <n v="0"/>
    <n v="0"/>
    <n v="0"/>
    <n v="0"/>
    <n v="0"/>
    <n v="0"/>
  </r>
  <r>
    <x v="5"/>
    <x v="7"/>
    <s v="44687_8"/>
    <n v="171.80651033619236"/>
    <n v="211.99345343973226"/>
    <n v="455.50421196224892"/>
    <n v="250.91961924787526"/>
    <n v="4.6669045169640787E-3"/>
    <n v="2.0930603290099277"/>
    <n v="0.55057244034575481"/>
    <n v="-20.04155802551049"/>
    <n v="-37.027867514499214"/>
    <n v="-86.989511602697618"/>
    <n v="-33.141612686836993"/>
    <n v="-4.2884893533482412E-5"/>
    <n v="-0.41813106014924001"/>
    <n v="-9.0425931517651853E-3"/>
    <n v="0"/>
    <n v="0"/>
    <n v="0"/>
    <n v="0"/>
    <n v="0"/>
    <n v="0"/>
    <n v="0"/>
  </r>
  <r>
    <x v="5"/>
    <x v="8"/>
    <s v="44687_9"/>
    <n v="188.9322952274056"/>
    <n v="237.29847858339784"/>
    <n v="506.80162833933383"/>
    <n v="277.37522417435383"/>
    <n v="6.2129168733533451E-3"/>
    <n v="2.4782112782095274"/>
    <n v="0.71164496573956659"/>
    <n v="-12.079858695323818"/>
    <n v="-26.319736280497022"/>
    <n v="-63.122556121850273"/>
    <n v="-21.313122308450239"/>
    <n v="1.4457948904116853E-5"/>
    <n v="-0.32240583576645915"/>
    <n v="-8.7069660646527675E-3"/>
    <n v="0"/>
    <n v="0"/>
    <n v="0"/>
    <n v="0"/>
    <n v="0"/>
    <n v="0"/>
    <n v="0"/>
  </r>
  <r>
    <x v="5"/>
    <x v="9"/>
    <s v="44687_10"/>
    <n v="202.16736371041603"/>
    <n v="257.91000974780616"/>
    <n v="550.77009768441133"/>
    <n v="298.60480262263832"/>
    <n v="7.180783018710976E-3"/>
    <n v="2.7322597388985486"/>
    <n v="0.80724424090798941"/>
    <n v="-6.4415317548552258"/>
    <n v="-19.756393000341994"/>
    <n v="-47.595007063227484"/>
    <n v="-13.613822447490236"/>
    <n v="4.2832583466027093E-5"/>
    <n v="-0.26674988353274803"/>
    <n v="-8.5864780513370195E-3"/>
    <n v="0"/>
    <n v="0"/>
    <n v="0"/>
    <n v="0"/>
    <n v="0"/>
    <n v="0"/>
    <n v="0"/>
  </r>
  <r>
    <x v="5"/>
    <x v="10"/>
    <s v="44687_11"/>
    <n v="206.11059227856404"/>
    <n v="261.48843933148049"/>
    <n v="558.85365401924287"/>
    <n v="303.66798748838141"/>
    <n v="7.319916987066276E-3"/>
    <n v="2.7308043013758838"/>
    <n v="0.82252381339598424"/>
    <n v="-2.9941999966553352"/>
    <n v="-15.92189482493159"/>
    <n v="-37.921088581706059"/>
    <n v="-9.5589242300432282"/>
    <n v="6.7582770467570946E-5"/>
    <n v="-0.22911174592675126"/>
    <n v="-8.3548887902367055E-3"/>
    <n v="0"/>
    <n v="0"/>
    <n v="0"/>
    <n v="0"/>
    <n v="0"/>
    <n v="0"/>
    <n v="0"/>
  </r>
  <r>
    <x v="5"/>
    <x v="11"/>
    <s v="44687_12"/>
    <n v="206.60056602142066"/>
    <n v="257.9514402967111"/>
    <n v="549.95598499071014"/>
    <n v="301.63183986945501"/>
    <n v="6.8935095059472753E-3"/>
    <n v="2.6635778334523548"/>
    <n v="0.77774579327676596"/>
    <n v="-1.0972141652034577"/>
    <n v="-15.185385992769769"/>
    <n v="-35.454726619815943"/>
    <n v="-8.543616538503235"/>
    <n v="5.8351086795276076E-5"/>
    <n v="-0.22115515592641685"/>
    <n v="-8.4638650844743209E-3"/>
    <n v="0"/>
    <n v="0"/>
    <n v="0"/>
    <n v="0"/>
    <n v="0"/>
    <n v="0"/>
    <n v="0"/>
  </r>
  <r>
    <x v="5"/>
    <x v="12"/>
    <s v="44687_13"/>
    <n v="207.20850925542669"/>
    <n v="256.69399513400356"/>
    <n v="547.65665395085261"/>
    <n v="302.70978158026287"/>
    <n v="6.8153077206824205E-3"/>
    <n v="2.6134499959174766"/>
    <n v="0.77442179124723098"/>
    <n v="-1.5208001761521333"/>
    <n v="-13.418602434881436"/>
    <n v="-30.593269557775081"/>
    <n v="-6.2427596039778628"/>
    <n v="6.2662374801713392E-5"/>
    <n v="-0.19997227030403311"/>
    <n v="-8.4396869553358764E-3"/>
    <n v="0"/>
    <n v="0"/>
    <n v="0"/>
    <n v="0"/>
    <n v="0"/>
    <n v="0"/>
    <n v="0"/>
  </r>
  <r>
    <x v="5"/>
    <x v="13"/>
    <s v="44687_14"/>
    <n v="206.57347541683325"/>
    <n v="254.0080871741641"/>
    <n v="543.32736476095556"/>
    <n v="302.24325160913435"/>
    <n v="6.2207708019948885E-3"/>
    <n v="2.5229426236615677"/>
    <n v="0.71412153137208612"/>
    <n v="-1.9241848902488314"/>
    <n v="-13.175545772125997"/>
    <n v="-29.324249328679191"/>
    <n v="-5.174212951030646"/>
    <n v="4.7737789290471618E-5"/>
    <n v="-0.1968207859045745"/>
    <n v="-8.6027952463234667E-3"/>
    <n v="0"/>
    <n v="0"/>
    <n v="0"/>
    <n v="0"/>
    <n v="0"/>
    <n v="0"/>
    <n v="0"/>
  </r>
  <r>
    <x v="5"/>
    <x v="14"/>
    <s v="44687_15"/>
    <n v="202.69371706230211"/>
    <n v="252.6474058247864"/>
    <n v="541.35236177185323"/>
    <n v="297.85207666043726"/>
    <n v="6.309918050143957E-3"/>
    <n v="2.5228304992436348"/>
    <n v="0.71965272782072742"/>
    <n v="-1.0480113171512231"/>
    <n v="-10.356040132879389"/>
    <n v="-23.125713694347006"/>
    <n v="-2.4344884149214487"/>
    <n v="5.663788219206184E-5"/>
    <n v="-0.17534905916204022"/>
    <n v="-8.4909103698075049E-3"/>
    <n v="0"/>
    <n v="0"/>
    <n v="0"/>
    <n v="0"/>
    <n v="0"/>
    <n v="0"/>
    <n v="0"/>
  </r>
  <r>
    <x v="5"/>
    <x v="15"/>
    <s v="44687_16"/>
    <n v="196.58970748449269"/>
    <n v="245.63508335417373"/>
    <n v="526.06557843569681"/>
    <n v="288.43993191663702"/>
    <n v="5.6638416700974335E-3"/>
    <n v="2.4857647429013916"/>
    <n v="0.65623620664736548"/>
    <n v="-2.749163525920256"/>
    <n v="-9.4778770349990555"/>
    <n v="-19.491009256337293"/>
    <n v="-1.3922826168906544"/>
    <n v="4.0814524048718563E-5"/>
    <n v="-0.17069880534095333"/>
    <n v="-8.3396808448674697E-3"/>
    <n v="0"/>
    <n v="0"/>
    <n v="0"/>
    <n v="0"/>
    <n v="0"/>
    <n v="0"/>
    <n v="0"/>
  </r>
  <r>
    <x v="5"/>
    <x v="16"/>
    <s v="44687_17"/>
    <n v="190.02849873220916"/>
    <n v="236.87733846618528"/>
    <n v="508.73377771482814"/>
    <n v="277.61556677531462"/>
    <n v="4.8579456398738776E-3"/>
    <n v="2.371804127573629"/>
    <n v="0.58698079657925673"/>
    <n v="-7.5187206413113508"/>
    <n v="-15.34052163603342"/>
    <n v="-33.956154368584649"/>
    <n v="-8.2958449452305789"/>
    <n v="3.9333441150484132E-6"/>
    <n v="-0.22055426935436817"/>
    <n v="-8.4484323517637436E-3"/>
    <n v="0"/>
    <n v="0"/>
    <n v="0"/>
    <n v="0"/>
    <n v="0"/>
    <n v="0"/>
    <n v="0"/>
  </r>
  <r>
    <x v="5"/>
    <x v="17"/>
    <s v="44687_18"/>
    <n v="184.22292757266922"/>
    <n v="228.78088416003348"/>
    <n v="495.25456392355818"/>
    <n v="270.82783429417901"/>
    <n v="4.3585773255071392E-3"/>
    <n v="2.1886951919743867"/>
    <n v="0.53792908934852812"/>
    <n v="-11.485563002657214"/>
    <n v="-20.980721318294641"/>
    <n v="-47.721356116034826"/>
    <n v="-14.500603794695532"/>
    <n v="-1.6586634480840974E-5"/>
    <n v="-0.26319403486682158"/>
    <n v="-8.6134077713721831E-3"/>
    <n v="0"/>
    <n v="0"/>
    <n v="0"/>
    <n v="0"/>
    <n v="0"/>
    <n v="0"/>
    <n v="0"/>
  </r>
  <r>
    <x v="5"/>
    <x v="18"/>
    <s v="44687_19"/>
    <n v="203.64508459625674"/>
    <n v="252.88615448667809"/>
    <n v="554.27278466773873"/>
    <n v="302.28124104056906"/>
    <n v="5.4481039280258256E-3"/>
    <n v="2.4368721856027831"/>
    <n v="0.66003002447145043"/>
    <n v="-14.219182259469941"/>
    <n v="-25.685237483044599"/>
    <n v="-57.384894787691024"/>
    <n v="-19.677491617997465"/>
    <n v="-3.3754761828608487E-5"/>
    <n v="-0.30696727747946317"/>
    <n v="-8.8469328426054941E-3"/>
    <n v="0"/>
    <n v="0"/>
    <n v="0"/>
    <n v="0"/>
    <n v="0"/>
    <n v="0"/>
    <n v="0"/>
  </r>
  <r>
    <x v="5"/>
    <x v="19"/>
    <s v="44687_20"/>
    <n v="210.33243705599207"/>
    <n v="264.27899783652123"/>
    <n v="583.21851522223255"/>
    <n v="315.23083962515091"/>
    <n v="5.7180398294871754E-3"/>
    <n v="2.580885423587687"/>
    <n v="0.6896120212660144"/>
    <n v="-16.444531106748357"/>
    <n v="-28.414159237715467"/>
    <n v="-63.568413713034808"/>
    <n v="-22.797051625708399"/>
    <n v="-3.7527053288327915E-5"/>
    <n v="-0.3360203722391934"/>
    <n v="-8.7959281936537143E-3"/>
    <n v="0"/>
    <n v="0"/>
    <n v="0"/>
    <n v="0"/>
    <n v="0"/>
    <n v="0"/>
    <n v="0"/>
  </r>
  <r>
    <x v="5"/>
    <x v="20"/>
    <s v="44687_21"/>
    <n v="205.62366293228996"/>
    <n v="260.09871916949277"/>
    <n v="573.25618335244542"/>
    <n v="309.07038920998048"/>
    <n v="5.7084158902509239E-3"/>
    <n v="2.5627198760062018"/>
    <n v="0.68291530469054684"/>
    <n v="-18.20212844786802"/>
    <n v="-31.382296908148565"/>
    <n v="-70.559662805440155"/>
    <n v="-25.869523934060755"/>
    <n v="-3.963587218280796E-5"/>
    <n v="-0.36981355904248786"/>
    <n v="-8.9309071548500443E-3"/>
    <n v="0"/>
    <n v="0"/>
    <n v="0"/>
    <n v="0"/>
    <n v="0"/>
    <n v="0"/>
    <n v="0"/>
  </r>
  <r>
    <x v="5"/>
    <x v="21"/>
    <s v="44687_22"/>
    <n v="197.4467267811375"/>
    <n v="251.61416170819518"/>
    <n v="555.48341011333139"/>
    <n v="297.22969657172717"/>
    <n v="5.8686559452067622E-3"/>
    <n v="2.514042944084236"/>
    <n v="0.69792517999933512"/>
    <n v="-19.631051500033116"/>
    <n v="-34.068149201672234"/>
    <n v="-77.506598349249572"/>
    <n v="-28.848557726749142"/>
    <n v="-3.8539643700678119E-5"/>
    <n v="-0.40067966822697532"/>
    <n v="-8.9172097748597169E-3"/>
    <n v="0"/>
    <n v="0"/>
    <n v="0"/>
    <n v="0"/>
    <n v="0"/>
    <n v="0"/>
    <n v="0"/>
  </r>
  <r>
    <x v="5"/>
    <x v="22"/>
    <s v="44687_23"/>
    <n v="184.53340305401605"/>
    <n v="237.02912904639578"/>
    <n v="523.68817404000742"/>
    <n v="277.85480679068814"/>
    <n v="5.5614525803249232E-3"/>
    <n v="2.3844189632344679"/>
    <n v="0.66437191928076633"/>
    <n v="-21.258165236797616"/>
    <n v="-36.682132470252384"/>
    <n v="-84.345937250504775"/>
    <n v="-32.170976559617202"/>
    <n v="-3.882750201577052E-5"/>
    <n v="-0.4341973111829609"/>
    <n v="-8.908591464948901E-3"/>
    <n v="0"/>
    <n v="0"/>
    <n v="0"/>
    <n v="0"/>
    <n v="0"/>
    <n v="0"/>
    <n v="0"/>
  </r>
  <r>
    <x v="5"/>
    <x v="23"/>
    <s v="44687_24"/>
    <n v="169.94316561775574"/>
    <n v="218.4454281369442"/>
    <n v="482.49647360001995"/>
    <n v="254.67757452061338"/>
    <n v="5.3903807057007974E-3"/>
    <n v="2.2171286665177337"/>
    <n v="0.63969978169324593"/>
    <n v="-21.633136366566848"/>
    <n v="-35.687428522181946"/>
    <n v="-83.671348139701109"/>
    <n v="-32.731253643745944"/>
    <n v="-3.9603498857716902E-5"/>
    <n v="-0.39386506905947172"/>
    <n v="-8.9331005193441487E-3"/>
    <n v="0"/>
    <n v="0"/>
    <n v="0"/>
    <n v="0"/>
    <n v="0"/>
    <n v="0"/>
    <n v="0"/>
  </r>
  <r>
    <x v="6"/>
    <x v="0"/>
    <s v="44688_1"/>
    <n v="152.31177992368964"/>
    <n v="194.35018607511213"/>
    <n v="425.92751765896918"/>
    <n v="226.06595375534954"/>
    <n v="4.9094451473276034E-3"/>
    <n v="1.9769027654587528"/>
    <n v="0.57365450265957585"/>
    <n v="-19.117023540895644"/>
    <n v="-28.819391036326618"/>
    <n v="-69.250386683409815"/>
    <n v="-28.62980474803248"/>
    <n v="-4.0297282023962334E-5"/>
    <n v="-0.26326931115412733"/>
    <n v="-8.9078197774099688E-3"/>
    <n v="0"/>
    <n v="0"/>
    <n v="0"/>
    <n v="0"/>
    <n v="0"/>
    <n v="0"/>
    <n v="0"/>
  </r>
  <r>
    <x v="6"/>
    <x v="1"/>
    <s v="44688_2"/>
    <n v="136.53311961846677"/>
    <n v="172.17690754671119"/>
    <n v="374.71894631914972"/>
    <n v="200.87671331516765"/>
    <n v="4.5463322018219196E-3"/>
    <n v="1.7636977398674252"/>
    <n v="0.53116688292397829"/>
    <n v="-18.718469537398029"/>
    <n v="-29.073044518878358"/>
    <n v="-70.667145137516329"/>
    <n v="-28.088054868645152"/>
    <n v="-3.8608974479208136E-5"/>
    <n v="-0.27269457285688875"/>
    <n v="-8.8371673032203498E-3"/>
    <n v="0"/>
    <n v="0"/>
    <n v="0"/>
    <n v="0"/>
    <n v="0"/>
    <n v="0"/>
    <n v="0"/>
  </r>
  <r>
    <x v="6"/>
    <x v="2"/>
    <s v="44688_3"/>
    <n v="125.87239886537765"/>
    <n v="157.03450538520127"/>
    <n v="339.88264482613801"/>
    <n v="183.5169809227952"/>
    <n v="4.3166591795280214E-3"/>
    <n v="1.6109553811984478"/>
    <n v="0.50120511273340629"/>
    <n v="-17.199615750723435"/>
    <n v="-26.07983729595567"/>
    <n v="-64.448865575479644"/>
    <n v="-25.103503078534107"/>
    <n v="-3.9305498820641318E-5"/>
    <n v="-0.25347370053584906"/>
    <n v="-8.8381038245113029E-3"/>
    <n v="0"/>
    <n v="0"/>
    <n v="0"/>
    <n v="0"/>
    <n v="0"/>
    <n v="0"/>
    <n v="0"/>
  </r>
  <r>
    <x v="6"/>
    <x v="3"/>
    <s v="44688_4"/>
    <n v="118.87761198300366"/>
    <n v="146.92958974129812"/>
    <n v="316.01226068470476"/>
    <n v="172.19315664259861"/>
    <n v="4.2649116676487719E-3"/>
    <n v="1.5266645062250053"/>
    <n v="0.49590579860128658"/>
    <n v="-13.154367533856277"/>
    <n v="-19.060026966508055"/>
    <n v="-48.702351492721789"/>
    <n v="-18.50847555826353"/>
    <n v="-3.876468492742597E-5"/>
    <n v="-0.20221260989468981"/>
    <n v="-8.8357922789781673E-3"/>
    <n v="0"/>
    <n v="0"/>
    <n v="0"/>
    <n v="0"/>
    <n v="0"/>
    <n v="0"/>
    <n v="0"/>
  </r>
  <r>
    <x v="6"/>
    <x v="4"/>
    <s v="44688_5"/>
    <n v="114.98179402443252"/>
    <n v="141.82424048772586"/>
    <n v="304.11715432728988"/>
    <n v="166.32684800469798"/>
    <n v="4.2703246701844694E-3"/>
    <n v="1.4873358347957919"/>
    <n v="0.49416442756768497"/>
    <n v="-13.499304661768877"/>
    <n v="-19.255488751044535"/>
    <n v="-49.262970643571606"/>
    <n v="-18.808180221034153"/>
    <n v="-3.8812613984680176E-5"/>
    <n v="-0.20184311347736175"/>
    <n v="-8.7616438075678801E-3"/>
    <n v="0"/>
    <n v="0"/>
    <n v="0"/>
    <n v="0"/>
    <n v="0"/>
    <n v="0"/>
    <n v="0"/>
  </r>
  <r>
    <x v="6"/>
    <x v="5"/>
    <s v="44688_6"/>
    <n v="115.59895428810958"/>
    <n v="141.49848552425433"/>
    <n v="302.92488677460608"/>
    <n v="166.03787625577067"/>
    <n v="4.2466005376302352E-3"/>
    <n v="1.4875331148541997"/>
    <n v="0.49229341765876822"/>
    <n v="-13.902530725132202"/>
    <n v="-19.146992237756702"/>
    <n v="-49.304632862351355"/>
    <n v="-18.891420202346563"/>
    <n v="-3.8551374858552284E-5"/>
    <n v="-0.19565884742964307"/>
    <n v="-8.8024763824980645E-3"/>
    <n v="0"/>
    <n v="0"/>
    <n v="0"/>
    <n v="0"/>
    <n v="0"/>
    <n v="0"/>
    <n v="0"/>
  </r>
  <r>
    <x v="6"/>
    <x v="6"/>
    <s v="44688_7"/>
    <n v="118.96907234778156"/>
    <n v="145.48133090072531"/>
    <n v="312.48171998781999"/>
    <n v="171.5189957800865"/>
    <n v="4.376741352894468E-3"/>
    <n v="1.5269775540588242"/>
    <n v="0.50869165057703958"/>
    <n v="-15.498986682740368"/>
    <n v="-20.331502734309709"/>
    <n v="-52.350247072486354"/>
    <n v="-20.363603084351304"/>
    <n v="-4.0523989918835127E-5"/>
    <n v="-0.19928149391375194"/>
    <n v="-8.8639484520017364E-3"/>
    <n v="0"/>
    <n v="0"/>
    <n v="0"/>
    <n v="0"/>
    <n v="0"/>
    <n v="0"/>
    <n v="0"/>
  </r>
  <r>
    <x v="6"/>
    <x v="7"/>
    <s v="44688_8"/>
    <n v="123.52727771061033"/>
    <n v="150.76596653533147"/>
    <n v="322.60047350614184"/>
    <n v="178.6640477999984"/>
    <n v="4.1338847707934187E-3"/>
    <n v="1.5699404527722918"/>
    <n v="0.49209228596640436"/>
    <n v="-14.259875293175838"/>
    <n v="-19.400892824812136"/>
    <n v="-51.13690581209093"/>
    <n v="-19.717430473590522"/>
    <n v="-3.5904330381837753E-5"/>
    <n v="-0.17929941483314157"/>
    <n v="-8.7447241412004426E-3"/>
    <n v="0"/>
    <n v="0"/>
    <n v="0"/>
    <n v="0"/>
    <n v="0"/>
    <n v="0"/>
    <n v="0"/>
  </r>
  <r>
    <x v="6"/>
    <x v="8"/>
    <s v="44688_9"/>
    <n v="138.61164506982311"/>
    <n v="172.43628131053825"/>
    <n v="369.35463604309911"/>
    <n v="203.74757511590633"/>
    <n v="5.2454600888633147E-3"/>
    <n v="1.8461603101547972"/>
    <n v="0.60823105412849432"/>
    <n v="-11.681905322815172"/>
    <n v="-17.369029447933457"/>
    <n v="-46.933830242936963"/>
    <n v="-16.856465297674127"/>
    <n v="3.0980119116120926E-6"/>
    <n v="-0.1500392639950591"/>
    <n v="-8.6407569382095616E-3"/>
    <n v="0"/>
    <n v="0"/>
    <n v="0"/>
    <n v="0"/>
    <n v="0"/>
    <n v="0"/>
    <n v="0"/>
  </r>
  <r>
    <x v="6"/>
    <x v="9"/>
    <s v="44688_10"/>
    <n v="155.92403089342866"/>
    <n v="196.56034285061676"/>
    <n v="423.97764593795461"/>
    <n v="232.52023462275653"/>
    <n v="4.4258054778147345E-3"/>
    <n v="2.030374005917011"/>
    <n v="0.54195520523506713"/>
    <n v="-10.222898619613526"/>
    <n v="-16.824710814758134"/>
    <n v="-41.764248877534726"/>
    <n v="-14.049609014155131"/>
    <n v="1.5788521249920673E-5"/>
    <n v="-0.16330038704560232"/>
    <n v="-8.605064292533016E-3"/>
    <n v="0"/>
    <n v="0"/>
    <n v="0"/>
    <n v="0"/>
    <n v="0"/>
    <n v="0"/>
    <n v="0"/>
  </r>
  <r>
    <x v="6"/>
    <x v="10"/>
    <s v="44688_11"/>
    <n v="167.50222281139807"/>
    <n v="211.18489901426193"/>
    <n v="457.32974242930658"/>
    <n v="249.32842219445081"/>
    <n v="3.800676764902231E-7"/>
    <n v="1.8834719079240414"/>
    <n v="5.8335542055271902E-3"/>
    <n v="-7.2670816829869116"/>
    <n v="-12.733773252580427"/>
    <n v="-31.550258238477721"/>
    <n v="-9.0822424066287191"/>
    <n v="-3.010456392418738E-6"/>
    <n v="-0.12485077052155671"/>
    <n v="-1.5492570011865347E-3"/>
    <n v="0"/>
    <n v="0"/>
    <n v="0"/>
    <n v="0"/>
    <n v="0"/>
    <n v="0"/>
    <n v="0"/>
  </r>
  <r>
    <x v="6"/>
    <x v="11"/>
    <s v="44688_12"/>
    <n v="170.97080059595288"/>
    <n v="214.7572008415857"/>
    <n v="464.74162771936562"/>
    <n v="254.16254020662873"/>
    <n v="0"/>
    <n v="1.897195685108789"/>
    <n v="0"/>
    <n v="-5.9654498721663796"/>
    <n v="-10.145975361266617"/>
    <n v="-24.963157372113486"/>
    <n v="-6.1022935712304527"/>
    <n v="0"/>
    <n v="-9.5359961982979149E-2"/>
    <n v="0"/>
    <n v="0"/>
    <n v="0"/>
    <n v="0"/>
    <n v="0"/>
    <n v="0"/>
    <n v="0"/>
    <n v="0"/>
  </r>
  <r>
    <x v="6"/>
    <x v="12"/>
    <s v="44688_13"/>
    <n v="174.1198955935368"/>
    <n v="216.87905140672913"/>
    <n v="470.86944932060828"/>
    <n v="258.24112430222795"/>
    <n v="0"/>
    <n v="1.8877310473318074"/>
    <n v="0"/>
    <n v="-4.7352553745678438"/>
    <n v="-7.5714215958276476"/>
    <n v="-18.245890012913463"/>
    <n v="-2.9137766963957286"/>
    <n v="0"/>
    <n v="-6.9303591698867836E-2"/>
    <n v="0"/>
    <n v="0"/>
    <n v="0"/>
    <n v="0"/>
    <n v="0"/>
    <n v="0"/>
    <n v="0"/>
    <n v="0"/>
  </r>
  <r>
    <x v="6"/>
    <x v="13"/>
    <s v="44688_14"/>
    <n v="177.43308285520689"/>
    <n v="220.29943841139891"/>
    <n v="479.15169799740994"/>
    <n v="263.99673061164066"/>
    <n v="3.9707307612762092E-3"/>
    <n v="2.068335755097765"/>
    <n v="0.38457499383657595"/>
    <n v="-5.4914630994425755"/>
    <n v="-6.7161828307632083"/>
    <n v="-15.590687049988492"/>
    <n v="-2.3005279411437827"/>
    <n v="0"/>
    <n v="-5.7454761290494906E-2"/>
    <n v="0"/>
    <n v="0"/>
    <n v="0"/>
    <n v="0"/>
    <n v="0"/>
    <n v="0"/>
    <n v="0"/>
    <n v="0"/>
  </r>
  <r>
    <x v="6"/>
    <x v="14"/>
    <s v="44688_15"/>
    <n v="174.77830520640293"/>
    <n v="217.437150816555"/>
    <n v="473.54894442329663"/>
    <n v="260.19712196602302"/>
    <n v="5.3212378676393488E-3"/>
    <n v="2.0937361383062183"/>
    <n v="0.51537491287690107"/>
    <n v="-5.9431442611515433"/>
    <n v="-7.3714350548375185"/>
    <n v="-17.249833426669781"/>
    <n v="-3.0153822763838858"/>
    <n v="0"/>
    <n v="-6.282299452846983E-2"/>
    <n v="0"/>
    <n v="0"/>
    <n v="0"/>
    <n v="0"/>
    <n v="0"/>
    <n v="0"/>
    <n v="0"/>
    <n v="0"/>
  </r>
  <r>
    <x v="6"/>
    <x v="15"/>
    <s v="44688_16"/>
    <n v="168.15910339974022"/>
    <n v="209.65228678080084"/>
    <n v="457.35068463851536"/>
    <n v="249.41333387494717"/>
    <n v="5.2072269629466986E-3"/>
    <n v="2.0403355591835695"/>
    <n v="0.52601322334714851"/>
    <n v="-6.8267258654716176"/>
    <n v="-8.7323075702796711"/>
    <n v="-20.149789123463851"/>
    <n v="-4.1321492097050632"/>
    <n v="-7.5056693219957465E-6"/>
    <n v="-8.4439790425795636E-2"/>
    <n v="-4.3546958779334764E-3"/>
    <n v="0"/>
    <n v="0"/>
    <n v="0"/>
    <n v="0"/>
    <n v="0"/>
    <n v="0"/>
    <n v="0"/>
  </r>
  <r>
    <x v="6"/>
    <x v="16"/>
    <s v="44688_17"/>
    <n v="162.51645814487634"/>
    <n v="202.79315667566624"/>
    <n v="442.45907958173393"/>
    <n v="240.71712569418912"/>
    <n v="4.0211630109206736E-3"/>
    <n v="2.00486120722984"/>
    <n v="0.54221086315078981"/>
    <n v="-7.0696601462431525"/>
    <n v="-8.5319822633800175"/>
    <n v="-19.483619157964426"/>
    <n v="-4.076934658543852"/>
    <n v="1.5733588682978832E-6"/>
    <n v="-8.8112350491769326E-2"/>
    <n v="-8.3779211811928368E-3"/>
    <n v="0"/>
    <n v="0"/>
    <n v="0"/>
    <n v="0"/>
    <n v="0"/>
    <n v="0"/>
    <n v="0"/>
  </r>
  <r>
    <x v="6"/>
    <x v="17"/>
    <s v="44688_18"/>
    <n v="161.77085279631237"/>
    <n v="202.37177454088857"/>
    <n v="443.58722936712024"/>
    <n v="240.40209430547137"/>
    <n v="4.1745303109450857E-3"/>
    <n v="1.9567264808289522"/>
    <n v="0.54174854728836608"/>
    <n v="-8.2441288233757319"/>
    <n v="-11.468580591704871"/>
    <n v="-27.003591791497779"/>
    <n v="-7.41086358365515"/>
    <n v="-8.7536969721468164E-6"/>
    <n v="-0.11086791641713496"/>
    <n v="-8.4637446251808468E-3"/>
    <n v="0"/>
    <n v="0"/>
    <n v="0"/>
    <n v="0"/>
    <n v="0"/>
    <n v="0"/>
    <n v="0"/>
  </r>
  <r>
    <x v="6"/>
    <x v="18"/>
    <s v="44688_19"/>
    <n v="186.65423548910638"/>
    <n v="232.88364622747005"/>
    <n v="514.61027246997799"/>
    <n v="277.98672019825102"/>
    <n v="5.4359896519997394E-3"/>
    <n v="2.2725544483210474"/>
    <n v="0.67642728836527333"/>
    <n v="-7.3269613992322737"/>
    <n v="-13.862731476220725"/>
    <n v="-31.620097083378162"/>
    <n v="-9.5080194128007101"/>
    <n v="-1.9734950820484146E-5"/>
    <n v="-0.13407137133815653"/>
    <n v="-8.7187866601999477E-3"/>
    <n v="0"/>
    <n v="0"/>
    <n v="0"/>
    <n v="0"/>
    <n v="0"/>
    <n v="0"/>
    <n v="0"/>
  </r>
  <r>
    <x v="6"/>
    <x v="19"/>
    <s v="44688_20"/>
    <n v="196.33431575091231"/>
    <n v="246.05772531442511"/>
    <n v="545.31790738386178"/>
    <n v="293.88581538992412"/>
    <n v="5.7483104026821068E-3"/>
    <n v="2.4156130948857268"/>
    <n v="0.70504261805138735"/>
    <n v="-9.5847707225737864"/>
    <n v="-18.881925941996656"/>
    <n v="-43.507669545981045"/>
    <n v="-14.870264941505067"/>
    <n v="-3.1419084932210399E-5"/>
    <n v="-0.17936469457086007"/>
    <n v="-8.9372707110106486E-3"/>
    <n v="0"/>
    <n v="0"/>
    <n v="0"/>
    <n v="0"/>
    <n v="0"/>
    <n v="0"/>
    <n v="0"/>
  </r>
  <r>
    <x v="6"/>
    <x v="20"/>
    <s v="44688_21"/>
    <n v="196.13333647602394"/>
    <n v="246.09969826994387"/>
    <n v="546.62676678958292"/>
    <n v="294.34591162029147"/>
    <n v="5.6504670544709453E-3"/>
    <n v="2.4101989110627726"/>
    <n v="0.68895911698518653"/>
    <n v="-10.790839912364317"/>
    <n v="-20.712348597149003"/>
    <n v="-47.156474852722731"/>
    <n v="-16.401717602372297"/>
    <n v="-3.6067640633811325E-5"/>
    <n v="-0.19774840411881647"/>
    <n v="-8.986210231278215E-3"/>
    <n v="0"/>
    <n v="0"/>
    <n v="0"/>
    <n v="0"/>
    <n v="0"/>
    <n v="0"/>
    <n v="0"/>
  </r>
  <r>
    <x v="6"/>
    <x v="21"/>
    <s v="44688_22"/>
    <n v="190.44989542804026"/>
    <n v="240.72749825680847"/>
    <n v="535.07297706419354"/>
    <n v="287.0728805457162"/>
    <n v="5.6370726800051979E-3"/>
    <n v="2.3562703517944792"/>
    <n v="0.67695875008880702"/>
    <n v="-12.687999340485877"/>
    <n v="-23.499604778521199"/>
    <n v="-54.497037263649069"/>
    <n v="-19.783314373664492"/>
    <n v="-3.3783274703832379E-5"/>
    <n v="-0.230388383286355"/>
    <n v="-8.9859623178882471E-3"/>
    <n v="0"/>
    <n v="0"/>
    <n v="0"/>
    <n v="0"/>
    <n v="0"/>
    <n v="0"/>
    <n v="0"/>
  </r>
  <r>
    <x v="6"/>
    <x v="22"/>
    <s v="44688_23"/>
    <n v="179.79918296259862"/>
    <n v="229.82293428996365"/>
    <n v="511.86353600946489"/>
    <n v="272.032998787422"/>
    <n v="5.4471600050066977E-3"/>
    <n v="2.2688696663294929"/>
    <n v="0.65511039237690405"/>
    <n v="-14.270424806771572"/>
    <n v="-26.20177001861467"/>
    <n v="-61.543355475766901"/>
    <n v="-23.00518227414365"/>
    <n v="-3.2920936755555439E-5"/>
    <n v="-0.25651143406264854"/>
    <n v="-8.843754054037636E-3"/>
    <n v="0"/>
    <n v="0"/>
    <n v="0"/>
    <n v="0"/>
    <n v="0"/>
    <n v="0"/>
    <n v="0"/>
  </r>
  <r>
    <x v="6"/>
    <x v="23"/>
    <s v="44688_24"/>
    <n v="167.62963231119852"/>
    <n v="213.77460604964369"/>
    <n v="475.45765565717466"/>
    <n v="252.85850084499847"/>
    <n v="5.3016855697792268E-3"/>
    <n v="2.1201783398330569"/>
    <n v="0.63176120180467465"/>
    <n v="-15.144958149144912"/>
    <n v="-27.796842128836715"/>
    <n v="-66.31341501292124"/>
    <n v="-24.857428486205773"/>
    <n v="-3.5039723908474765E-5"/>
    <n v="-0.27302456510951889"/>
    <n v="-8.8191934536803879E-3"/>
    <n v="0"/>
    <n v="0"/>
    <n v="0"/>
    <n v="0"/>
    <n v="0"/>
    <n v="0"/>
    <n v="0"/>
  </r>
  <r>
    <x v="7"/>
    <x v="0"/>
    <s v="44689_1"/>
    <n v="151.17382530623505"/>
    <n v="191.59713351817555"/>
    <n v="423.00281436928822"/>
    <n v="226.10716012334055"/>
    <n v="4.9452852314513232E-3"/>
    <n v="1.9140882947139675"/>
    <n v="0.59268324155355323"/>
    <n v="-15.379809707550358"/>
    <n v="-27.251047451993514"/>
    <n v="-64.185204948413045"/>
    <n v="-25.495923156957318"/>
    <n v="-3.4249928907027629E-5"/>
    <n v="-0.2709299210895173"/>
    <n v="-8.7946693709856083E-3"/>
    <n v="0"/>
    <n v="0"/>
    <n v="0"/>
    <n v="0"/>
    <n v="0"/>
    <n v="0"/>
    <n v="0"/>
  </r>
  <r>
    <x v="7"/>
    <x v="1"/>
    <s v="44689_2"/>
    <n v="134.75460667679272"/>
    <n v="168.90886972347246"/>
    <n v="370.38313862178887"/>
    <n v="199.28439029953853"/>
    <n v="4.6019256542166936E-3"/>
    <n v="1.6969165198507643"/>
    <n v="0.5454046838655211"/>
    <n v="-13.438221790317742"/>
    <n v="-20.043741702661432"/>
    <n v="-45.375676312629437"/>
    <n v="-21.884815665673681"/>
    <n v="-3.445291743113049E-5"/>
    <n v="-0.19055215615678656"/>
    <n v="-8.9552177703385409E-3"/>
    <n v="0"/>
    <n v="0"/>
    <n v="0"/>
    <n v="0"/>
    <n v="0"/>
    <n v="0"/>
    <n v="0"/>
  </r>
  <r>
    <x v="7"/>
    <x v="2"/>
    <s v="44689_3"/>
    <n v="123.032829856365"/>
    <n v="152.58852668328538"/>
    <n v="332.91814543350961"/>
    <n v="180.73095165836699"/>
    <n v="4.3801625814556735E-3"/>
    <n v="1.5400091433409151"/>
    <n v="0.51691863061775689"/>
    <n v="-13.807496521155858"/>
    <n v="-20.590482972357645"/>
    <n v="-46.534050073347274"/>
    <n v="-22.459349815939401"/>
    <n v="-3.437100913583029E-5"/>
    <n v="-0.1951293712392648"/>
    <n v="-8.8125055318403443E-3"/>
    <n v="0"/>
    <n v="0"/>
    <n v="0"/>
    <n v="0"/>
    <n v="0"/>
    <n v="0"/>
    <n v="0"/>
  </r>
  <r>
    <x v="7"/>
    <x v="3"/>
    <s v="44689_4"/>
    <n v="115.23527828309476"/>
    <n v="141.81632079851633"/>
    <n v="307.37489965847607"/>
    <n v="168.51342556383833"/>
    <n v="4.2839920984018304E-3"/>
    <n v="1.4421437466051643"/>
    <n v="0.50416519477884636"/>
    <n v="-14.182986779097801"/>
    <n v="-20.929823101203226"/>
    <n v="-47.644536345222683"/>
    <n v="-23.015703193788553"/>
    <n v="-3.4421333948217022E-5"/>
    <n v="-0.19691998805424635"/>
    <n v="-8.827894219980351E-3"/>
    <n v="0"/>
    <n v="0"/>
    <n v="0"/>
    <n v="0"/>
    <n v="0"/>
    <n v="0"/>
    <n v="0"/>
  </r>
  <r>
    <x v="7"/>
    <x v="4"/>
    <s v="44689_5"/>
    <n v="111.58772528652321"/>
    <n v="135.68536702622202"/>
    <n v="293.73317216368645"/>
    <n v="161.58841286744064"/>
    <n v="4.2877149468577309E-3"/>
    <n v="1.3890337608612826"/>
    <n v="0.50196483174018858"/>
    <n v="-14.465787408590254"/>
    <n v="-20.748016557811628"/>
    <n v="-47.140346327859305"/>
    <n v="-22.6607873964536"/>
    <n v="-3.3454444618882722E-5"/>
    <n v="-0.19643336603839243"/>
    <n v="-8.8438771316443655E-3"/>
    <n v="0"/>
    <n v="0"/>
    <n v="0"/>
    <n v="0"/>
    <n v="0"/>
    <n v="0"/>
    <n v="0"/>
  </r>
  <r>
    <x v="7"/>
    <x v="5"/>
    <s v="44689_6"/>
    <n v="110.88778248951417"/>
    <n v="133.69374887985126"/>
    <n v="288.58886949948811"/>
    <n v="160.24257625598341"/>
    <n v="4.1323021688335071E-3"/>
    <n v="1.357164162689606"/>
    <n v="0.4840132281450592"/>
    <n v="-13.499531834016002"/>
    <n v="-19.932935038442665"/>
    <n v="-45.109024020050839"/>
    <n v="-21.630989213352684"/>
    <n v="-3.413880375136593E-5"/>
    <n v="-0.18807542971862501"/>
    <n v="-8.8755325799323836E-3"/>
    <n v="0"/>
    <n v="0"/>
    <n v="0"/>
    <n v="0"/>
    <n v="0"/>
    <n v="0"/>
    <n v="0"/>
  </r>
  <r>
    <x v="7"/>
    <x v="6"/>
    <s v="44689_7"/>
    <n v="112.30643214484064"/>
    <n v="134.57668373108822"/>
    <n v="290.49997875062297"/>
    <n v="162.40174054757958"/>
    <n v="4.1511872122362917E-3"/>
    <n v="1.3660256894595257"/>
    <n v="0.49257828117522268"/>
    <n v="-13.654091388049164"/>
    <n v="-19.857503780756669"/>
    <n v="-44.923422808849367"/>
    <n v="-21.552724229820171"/>
    <n v="-3.4672296134900567E-5"/>
    <n v="-0.18383774120362883"/>
    <n v="-8.8423254430222004E-3"/>
    <n v="0"/>
    <n v="0"/>
    <n v="0"/>
    <n v="0"/>
    <n v="0"/>
    <n v="0"/>
    <n v="0"/>
  </r>
  <r>
    <x v="7"/>
    <x v="7"/>
    <s v="44689_8"/>
    <n v="116.36334033131314"/>
    <n v="138.76280510971065"/>
    <n v="299.166797126993"/>
    <n v="168.10763042924469"/>
    <n v="3.899513334121816E-3"/>
    <n v="1.4006351800411985"/>
    <n v="0.47679892041293193"/>
    <n v="-13.095197874614401"/>
    <n v="-19.108490113166891"/>
    <n v="-43.611104701200581"/>
    <n v="-20.925910472149713"/>
    <n v="-3.636597064447656E-5"/>
    <n v="-0.17153188909777795"/>
    <n v="-9.0687860873122968E-3"/>
    <n v="0"/>
    <n v="0"/>
    <n v="0"/>
    <n v="0"/>
    <n v="0"/>
    <n v="0"/>
    <n v="0"/>
  </r>
  <r>
    <x v="7"/>
    <x v="8"/>
    <s v="44689_9"/>
    <n v="126.04644928198027"/>
    <n v="149.51844084225937"/>
    <n v="323.5060519885983"/>
    <n v="182.21271327538955"/>
    <n v="4.0368583226746838E-3"/>
    <n v="1.5041297659022701"/>
    <n v="0.49651787385801677"/>
    <n v="-10.904472754793302"/>
    <n v="-16.617100179620916"/>
    <n v="-38.106372333742343"/>
    <n v="-17.650841439413504"/>
    <n v="-3.6087582221566405E-5"/>
    <n v="-0.15253960077266168"/>
    <n v="-9.0324012042852907E-3"/>
    <n v="0"/>
    <n v="0"/>
    <n v="0"/>
    <n v="0"/>
    <n v="0"/>
    <n v="0"/>
    <n v="0"/>
  </r>
  <r>
    <x v="7"/>
    <x v="9"/>
    <s v="44689_10"/>
    <n v="147.22995874540365"/>
    <n v="176.6762719822265"/>
    <n v="385.2409380061174"/>
    <n v="215.52545708523337"/>
    <n v="4.3951501331423127E-3"/>
    <n v="1.7664555372941351"/>
    <n v="0.53893421254248886"/>
    <n v="-7.3249386493695905"/>
    <n v="-12.03791557074779"/>
    <n v="-26.34788412102116"/>
    <n v="-11.939606600955248"/>
    <n v="-3.6222172659724578E-5"/>
    <n v="-0.11662863470694779"/>
    <n v="-9.0334081848988737E-3"/>
    <n v="0"/>
    <n v="0"/>
    <n v="0"/>
    <n v="0"/>
    <n v="0"/>
    <n v="0"/>
    <n v="0"/>
  </r>
  <r>
    <x v="7"/>
    <x v="10"/>
    <s v="44689_11"/>
    <n v="167.37767642041982"/>
    <n v="202.95586626711406"/>
    <n v="444.51717182373972"/>
    <n v="247.84221644607177"/>
    <n v="4.660660448488254E-3"/>
    <n v="2.0327894301401086"/>
    <n v="0.57002569205356823"/>
    <n v="-10.167204417931732"/>
    <n v="-13.705144528739869"/>
    <n v="-26.029812541016661"/>
    <n v="-13.897298974034488"/>
    <n v="-3.4531397821524419E-5"/>
    <n v="-0.12359570428079285"/>
    <n v="-9.0501246831033461E-3"/>
    <n v="0"/>
    <n v="0"/>
    <n v="0"/>
    <n v="0"/>
    <n v="0"/>
    <n v="0"/>
    <n v="0"/>
  </r>
  <r>
    <x v="7"/>
    <x v="11"/>
    <s v="44689_12"/>
    <n v="179.61501192464303"/>
    <n v="217.79289509326614"/>
    <n v="477.49688384514508"/>
    <n v="266.59354600333711"/>
    <n v="4.8736481752254326E-3"/>
    <n v="2.1622653772574307"/>
    <n v="0.59983748829975236"/>
    <n v="-8.5054916804018479"/>
    <n v="-10.687937112621912"/>
    <n v="-18.292731531372596"/>
    <n v="-10.150661435976845"/>
    <n v="-3.4706858351110766E-5"/>
    <n v="-9.0577242290833609E-2"/>
    <n v="-8.9682659593838168E-3"/>
    <n v="0"/>
    <n v="0"/>
    <n v="0"/>
    <n v="0"/>
    <n v="0"/>
    <n v="0"/>
    <n v="0"/>
  </r>
  <r>
    <x v="7"/>
    <x v="12"/>
    <s v="44689_13"/>
    <n v="189.63483679534068"/>
    <n v="229.35248099473765"/>
    <n v="504.23369462670905"/>
    <n v="281.95615655872416"/>
    <n v="4.8944114981358316E-3"/>
    <n v="2.2603999624269981"/>
    <n v="0.59759612645140858"/>
    <n v="-8.3663103377756034"/>
    <n v="-10.397141675041443"/>
    <n v="-18.980547318219536"/>
    <n v="-9.6173234247666137"/>
    <n v="-3.1794989264772138E-5"/>
    <n v="-9.4521195891728194E-2"/>
    <n v="-8.9225700326280039E-3"/>
    <n v="0"/>
    <n v="0"/>
    <n v="0"/>
    <n v="0"/>
    <n v="0"/>
    <n v="0"/>
    <n v="0"/>
  </r>
  <r>
    <x v="7"/>
    <x v="13"/>
    <s v="44689_14"/>
    <n v="198.00990706141016"/>
    <n v="239.9767797568027"/>
    <n v="529.28537251673731"/>
    <n v="296.66427081116325"/>
    <n v="5.078409214583292E-3"/>
    <n v="2.3380916649932022"/>
    <n v="0.61620748617884358"/>
    <n v="-7.91822981595418"/>
    <n v="-9.7515890113683383"/>
    <n v="-18.036819785632893"/>
    <n v="-8.8860917895975042"/>
    <n v="-3.0410557165388586E-5"/>
    <n v="-8.8328997554441332E-2"/>
    <n v="-8.7951945784286705E-3"/>
    <n v="0"/>
    <n v="0"/>
    <n v="0"/>
    <n v="0"/>
    <n v="0"/>
    <n v="0"/>
    <n v="0"/>
  </r>
  <r>
    <x v="7"/>
    <x v="14"/>
    <s v="44689_15"/>
    <n v="197.55487382206712"/>
    <n v="240.18745366561311"/>
    <n v="530.58730614431624"/>
    <n v="295.47838652462218"/>
    <n v="4.8610071559792752E-3"/>
    <n v="2.3210460100080339"/>
    <n v="0.59226271742555292"/>
    <n v="-9.0076047423112371"/>
    <n v="-11.954840350802201"/>
    <n v="-23.224202936871109"/>
    <n v="-11.026826432939034"/>
    <n v="-3.1891933876476587E-5"/>
    <n v="-0.11958830840235234"/>
    <n v="-8.7374468211504318E-3"/>
    <n v="0"/>
    <n v="0"/>
    <n v="0"/>
    <n v="0"/>
    <n v="0"/>
    <n v="0"/>
    <n v="0"/>
  </r>
  <r>
    <x v="7"/>
    <x v="15"/>
    <s v="44689_16"/>
    <n v="190.7342447843881"/>
    <n v="233.37261582767516"/>
    <n v="515.59331593289164"/>
    <n v="285.30588154908611"/>
    <n v="4.6757068361401354E-3"/>
    <n v="2.2493655036406883"/>
    <n v="0.57410777328034501"/>
    <n v="-9.0751115944649801"/>
    <n v="-12.561977212671268"/>
    <n v="-24.685755830204975"/>
    <n v="-11.607959372855127"/>
    <n v="-2.9168797728930218E-5"/>
    <n v="-0.12975136205933913"/>
    <n v="-8.7860303345339615E-3"/>
    <n v="0"/>
    <n v="0"/>
    <n v="0"/>
    <n v="0"/>
    <n v="0"/>
    <n v="0"/>
    <n v="0"/>
  </r>
  <r>
    <x v="7"/>
    <x v="16"/>
    <s v="44689_17"/>
    <n v="188.42827060518977"/>
    <n v="231.11612377573934"/>
    <n v="510.21649748133797"/>
    <n v="281.78374502999912"/>
    <n v="4.6207864308012592E-3"/>
    <n v="2.2469427611260313"/>
    <n v="0.5723085358383786"/>
    <n v="-10.360089217805665"/>
    <n v="-14.452135314126505"/>
    <n v="-29.166007272085135"/>
    <n v="-13.841996707942853"/>
    <n v="-3.288889050420686E-5"/>
    <n v="-0.14723232196715927"/>
    <n v="-8.7762889332498092E-3"/>
    <n v="0"/>
    <n v="0"/>
    <n v="0"/>
    <n v="0"/>
    <n v="0"/>
    <n v="0"/>
    <n v="0"/>
  </r>
  <r>
    <x v="7"/>
    <x v="17"/>
    <s v="44689_18"/>
    <n v="196.22732975340659"/>
    <n v="240.05066347686724"/>
    <n v="530.43736813269913"/>
    <n v="293.78084640078185"/>
    <n v="4.9524111470775874E-3"/>
    <n v="2.3435497366447335"/>
    <n v="0.60634626656146295"/>
    <n v="-9.5735533683441023"/>
    <n v="-13.053546371824323"/>
    <n v="-25.556855612614754"/>
    <n v="-12.309696626855146"/>
    <n v="-3.4482541684397796E-5"/>
    <n v="-0.12784454320132074"/>
    <n v="-8.904917042132943E-3"/>
    <n v="0"/>
    <n v="0"/>
    <n v="0"/>
    <n v="0"/>
    <n v="0"/>
    <n v="0"/>
    <n v="0"/>
  </r>
  <r>
    <x v="7"/>
    <x v="18"/>
    <s v="44689_19"/>
    <n v="215.09303047373137"/>
    <n v="265.19488496724114"/>
    <n v="588.4388591728565"/>
    <n v="323.88678665448134"/>
    <n v="6.1869483799128315E-3"/>
    <n v="2.6312545449383857"/>
    <n v="0.74388668531576341"/>
    <n v="-10.391156255580546"/>
    <n v="-13.709107209323367"/>
    <n v="-26.303009009087983"/>
    <n v="-13.210254616694655"/>
    <n v="-4.25327976217938E-5"/>
    <n v="-0.14224401713909191"/>
    <n v="-9.1183645375644481E-3"/>
    <n v="0"/>
    <n v="0"/>
    <n v="0"/>
    <n v="0"/>
    <n v="0"/>
    <n v="0"/>
    <n v="0"/>
  </r>
  <r>
    <x v="7"/>
    <x v="19"/>
    <s v="44689_20"/>
    <n v="221.95907610684745"/>
    <n v="274.45681289467404"/>
    <n v="609.78150488918288"/>
    <n v="334.9551555025318"/>
    <n v="6.226716041210857E-3"/>
    <n v="2.7175798628369647"/>
    <n v="0.74496477390235949"/>
    <n v="-12.369574973157883"/>
    <n v="-18.286212172993704"/>
    <n v="-39.540282754243705"/>
    <n v="-16.800813852942468"/>
    <n v="-4.5032490760175321E-5"/>
    <n v="-0.17828221702603764"/>
    <n v="-9.0889388449004981E-3"/>
    <n v="0"/>
    <n v="0"/>
    <n v="0"/>
    <n v="0"/>
    <n v="0"/>
    <n v="0"/>
    <n v="0"/>
  </r>
  <r>
    <x v="7"/>
    <x v="20"/>
    <s v="44689_21"/>
    <n v="222.12985585486987"/>
    <n v="276.69586403617984"/>
    <n v="615.56234880190061"/>
    <n v="337.03728810060352"/>
    <n v="6.2998443538207303E-3"/>
    <n v="2.7470662904007614"/>
    <n v="0.75336077569268589"/>
    <n v="-12.778279127517344"/>
    <n v="-19.987649345437664"/>
    <n v="-44.573444733183479"/>
    <n v="-17.809167325040544"/>
    <n v="-4.5505285350057946E-5"/>
    <n v="-0.19603620530881558"/>
    <n v="-9.0858624663622059E-3"/>
    <n v="0"/>
    <n v="0"/>
    <n v="0"/>
    <n v="0"/>
    <n v="0"/>
    <n v="0"/>
    <n v="0"/>
  </r>
  <r>
    <x v="7"/>
    <x v="21"/>
    <s v="44689_22"/>
    <n v="215.28775009821078"/>
    <n v="270.69686997266848"/>
    <n v="602.56274927819379"/>
    <n v="327.84454364885943"/>
    <n v="6.1943548740521267E-3"/>
    <n v="2.6835859156917325"/>
    <n v="0.73680907568138188"/>
    <n v="-12.898626095415356"/>
    <n v="-20.75544541862892"/>
    <n v="-46.515915421208796"/>
    <n v="-18.655631116919455"/>
    <n v="-4.4759379752199985E-5"/>
    <n v="-0.21151869731068448"/>
    <n v="-8.9841046258048868E-3"/>
    <n v="0"/>
    <n v="0"/>
    <n v="0"/>
    <n v="0"/>
    <n v="0"/>
    <n v="0"/>
    <n v="0"/>
  </r>
  <r>
    <x v="7"/>
    <x v="22"/>
    <s v="44689_23"/>
    <n v="196.78271561219111"/>
    <n v="249.60446440702808"/>
    <n v="556.45163333624544"/>
    <n v="300.40720379419628"/>
    <n v="5.7844594066242244E-3"/>
    <n v="2.4670251471314044"/>
    <n v="0.68071174372919319"/>
    <n v="-12.892529484453762"/>
    <n v="-19.875686830542037"/>
    <n v="-42.423410360079117"/>
    <n v="-16.567414403523003"/>
    <n v="-4.238312584086946E-5"/>
    <n v="-0.22546978886129435"/>
    <n v="-9.0465517864859925E-3"/>
    <n v="0"/>
    <n v="0"/>
    <n v="0"/>
    <n v="0"/>
    <n v="0"/>
    <n v="0"/>
    <n v="0"/>
  </r>
  <r>
    <x v="7"/>
    <x v="23"/>
    <s v="44689_24"/>
    <n v="170.95605489036592"/>
    <n v="216.88100145074185"/>
    <n v="482.29496937456838"/>
    <n v="259.6381703370551"/>
    <n v="5.2700548173583743E-3"/>
    <n v="2.1506474325250324"/>
    <n v="0.61674451494582805"/>
    <n v="-13.628335033527758"/>
    <n v="-18.363341444794045"/>
    <n v="-38.891720328870456"/>
    <n v="-14.859980391469504"/>
    <n v="-4.4576527029650032E-5"/>
    <n v="-0.23117955905128668"/>
    <n v="-9.0671120259733489E-3"/>
    <n v="0"/>
    <n v="0"/>
    <n v="0"/>
    <n v="0"/>
    <n v="0"/>
    <n v="0"/>
    <n v="0"/>
  </r>
  <r>
    <x v="8"/>
    <x v="0"/>
    <s v="44690_1"/>
    <n v="146.28982042589553"/>
    <n v="184.12594098191687"/>
    <n v="405.64708510940392"/>
    <n v="219.69060320842453"/>
    <n v="4.8499687972336719E-3"/>
    <n v="1.856029144968631"/>
    <n v="0.56617163327691877"/>
    <n v="-11.208172831245424"/>
    <n v="-16.961980490350552"/>
    <n v="-33.931828484625747"/>
    <n v="-13.639919024092869"/>
    <n v="-4.2668777052340189E-5"/>
    <n v="-0.22896842637485884"/>
    <n v="-9.1247844759619508E-3"/>
    <n v="0"/>
    <n v="0"/>
    <n v="0"/>
    <n v="0"/>
    <n v="0"/>
    <n v="0"/>
    <n v="0"/>
  </r>
  <r>
    <x v="8"/>
    <x v="1"/>
    <s v="44690_2"/>
    <n v="127.94724544591955"/>
    <n v="158.02914475804417"/>
    <n v="344.83325766768979"/>
    <n v="189.06743117444293"/>
    <n v="4.5314521837714105E-3"/>
    <n v="1.6134440974926787"/>
    <n v="0.52887920371166119"/>
    <n v="-10.445949009672956"/>
    <n v="-16.546994522022736"/>
    <n v="-34.681186742282748"/>
    <n v="-13.682493523517641"/>
    <n v="-4.2846450443409341E-5"/>
    <n v="-0.22866957229638676"/>
    <n v="-8.9272939393058911E-3"/>
    <n v="0"/>
    <n v="0"/>
    <n v="0"/>
    <n v="0"/>
    <n v="0"/>
    <n v="0"/>
    <n v="0"/>
  </r>
  <r>
    <x v="8"/>
    <x v="2"/>
    <s v="44690_3"/>
    <n v="118.23851087729001"/>
    <n v="143.7837457415938"/>
    <n v="311.67260713765006"/>
    <n v="172.40074581794707"/>
    <n v="4.4086779066513674E-3"/>
    <n v="1.4891061397681391"/>
    <n v="0.5116299188325425"/>
    <n v="-11.452894989299972"/>
    <n v="-17.106273236197218"/>
    <n v="-36.050754360401157"/>
    <n v="-14.302615147003024"/>
    <n v="-4.0130340029439227E-5"/>
    <n v="-0.23466022134235226"/>
    <n v="-8.8829031692612918E-3"/>
    <n v="0"/>
    <n v="0"/>
    <n v="0"/>
    <n v="0"/>
    <n v="0"/>
    <n v="0"/>
    <n v="0"/>
  </r>
  <r>
    <x v="8"/>
    <x v="3"/>
    <s v="44690_4"/>
    <n v="113.18552220293472"/>
    <n v="136.99376988928134"/>
    <n v="295.12938012620339"/>
    <n v="164.20513930668523"/>
    <n v="4.371450900379702E-3"/>
    <n v="1.4308964047257409"/>
    <n v="0.50390458562354123"/>
    <n v="-10.975391389503057"/>
    <n v="-17.069648591192824"/>
    <n v="-36.225849265880413"/>
    <n v="-14.313428341471633"/>
    <n v="-4.007378584362587E-5"/>
    <n v="-0.2300326649697759"/>
    <n v="-8.8429866563916847E-3"/>
    <n v="0"/>
    <n v="0"/>
    <n v="0"/>
    <n v="0"/>
    <n v="0"/>
    <n v="0"/>
    <n v="0"/>
  </r>
  <r>
    <x v="8"/>
    <x v="4"/>
    <s v="44690_5"/>
    <n v="111.86508010994385"/>
    <n v="134.86905805090112"/>
    <n v="289.79654743823858"/>
    <n v="161.76718619715868"/>
    <n v="4.3381527665436338E-3"/>
    <n v="1.4130430389934439"/>
    <n v="0.50105233655461312"/>
    <n v="-9.7737150257487428"/>
    <n v="-16.838196495939293"/>
    <n v="-35.695752444584762"/>
    <n v="-14.204119322462109"/>
    <n v="-3.9713672150481592E-5"/>
    <n v="-0.22479410264965147"/>
    <n v="-8.7654255875719411E-3"/>
    <n v="0"/>
    <n v="0"/>
    <n v="0"/>
    <n v="0"/>
    <n v="0"/>
    <n v="0"/>
    <n v="0"/>
  </r>
  <r>
    <x v="8"/>
    <x v="5"/>
    <s v="44690_6"/>
    <n v="117.16020122556091"/>
    <n v="142.3294996465595"/>
    <n v="306.49199544098963"/>
    <n v="170.08728749071506"/>
    <n v="4.3904783802879415E-3"/>
    <n v="1.4916697403896555"/>
    <n v="0.50662432081740727"/>
    <n v="-10.68160066996985"/>
    <n v="-17.377841694146724"/>
    <n v="-37.527390455890874"/>
    <n v="-15.177952665410409"/>
    <n v="-4.2205837525868367E-5"/>
    <n v="-0.2259560830924324"/>
    <n v="-9.0478530644531024E-3"/>
    <n v="0"/>
    <n v="0"/>
    <n v="0"/>
    <n v="0"/>
    <n v="0"/>
    <n v="0"/>
    <n v="0"/>
  </r>
  <r>
    <x v="8"/>
    <x v="6"/>
    <s v="44690_7"/>
    <n v="146.23564308096857"/>
    <n v="177.75444014301232"/>
    <n v="384.98483528512958"/>
    <n v="213.99160099356843"/>
    <n v="4.8112033021243785E-3"/>
    <n v="1.8202269989066651"/>
    <n v="0.55951941718041531"/>
    <n v="-11.798521510126973"/>
    <n v="-19.359043505392034"/>
    <n v="-42.705330041549253"/>
    <n v="-16.266421212339957"/>
    <n v="-4.488294633308482E-5"/>
    <n v="-0.25229738446948274"/>
    <n v="-9.0840726555356244E-3"/>
    <n v="0"/>
    <n v="0"/>
    <n v="0"/>
    <n v="0"/>
    <n v="0"/>
    <n v="0"/>
    <n v="0"/>
  </r>
  <r>
    <x v="8"/>
    <x v="7"/>
    <s v="44690_8"/>
    <n v="174.76815265327406"/>
    <n v="213.85710777035882"/>
    <n v="459.15864035771955"/>
    <n v="257.36534781996261"/>
    <n v="5.1620969749294025E-3"/>
    <n v="2.1640869887264027"/>
    <n v="0.60901816830310673"/>
    <n v="-17.110438299073188"/>
    <n v="-30.142721500257441"/>
    <n v="-71.109132199507414"/>
    <n v="-26.541557488418906"/>
    <n v="-3.9225100683751692E-5"/>
    <n v="-0.37145359343415996"/>
    <n v="-8.9268495683596794E-3"/>
    <n v="0"/>
    <n v="0"/>
    <n v="0"/>
    <n v="0"/>
    <n v="0"/>
    <n v="0"/>
    <n v="0"/>
  </r>
  <r>
    <x v="8"/>
    <x v="8"/>
    <s v="44690_9"/>
    <n v="191.23880096854998"/>
    <n v="236.67701092624026"/>
    <n v="503.36080971402464"/>
    <n v="281.22550630102751"/>
    <n v="5.3472284065589105E-3"/>
    <n v="2.4100380499860816"/>
    <n v="0.62918611776939626"/>
    <n v="-12.326592520958668"/>
    <n v="-27.575805990457219"/>
    <n v="-66.312397617245594"/>
    <n v="-22.176751659858418"/>
    <n v="-2.0761817375115054E-5"/>
    <n v="-0.33996438585576799"/>
    <n v="-8.9246488296312442E-3"/>
    <n v="0"/>
    <n v="0"/>
    <n v="0"/>
    <n v="0"/>
    <n v="0"/>
    <n v="0"/>
    <n v="0"/>
  </r>
  <r>
    <x v="8"/>
    <x v="9"/>
    <s v="44690_10"/>
    <n v="205.5261506533954"/>
    <n v="257.88503939270879"/>
    <n v="547.67205529046885"/>
    <n v="305.37853963990767"/>
    <n v="5.6761029152734002E-3"/>
    <n v="2.6445502485089443"/>
    <n v="0.66928305403491151"/>
    <n v="-5.5899301689092091"/>
    <n v="-18.354476299518449"/>
    <n v="-43.999726338803171"/>
    <n v="-12.350359304931235"/>
    <n v="1.409785414270702E-5"/>
    <n v="-0.25179757331356134"/>
    <n v="-8.9108809418604572E-3"/>
    <n v="0"/>
    <n v="0"/>
    <n v="0"/>
    <n v="0"/>
    <n v="0"/>
    <n v="0"/>
    <n v="0"/>
  </r>
  <r>
    <x v="8"/>
    <x v="10"/>
    <s v="44690_11"/>
    <n v="214.15340057234303"/>
    <n v="267.12371770297636"/>
    <n v="567.65347682757397"/>
    <n v="317.2699168176494"/>
    <n v="5.770496795627242E-3"/>
    <n v="2.7224206790632506"/>
    <n v="0.67703366266789089"/>
    <n v="-2.8941422149938032"/>
    <n v="-16.53917227374383"/>
    <n v="-38.543276690124586"/>
    <n v="-9.0532705820243411"/>
    <n v="1.7050365637558141E-5"/>
    <n v="-0.23646425551115099"/>
    <n v="-8.9385906440110751E-3"/>
    <n v="0"/>
    <n v="0"/>
    <n v="0"/>
    <n v="0"/>
    <n v="0"/>
    <n v="0"/>
    <n v="0"/>
  </r>
  <r>
    <x v="8"/>
    <x v="11"/>
    <s v="44690_12"/>
    <n v="217.18598577438834"/>
    <n v="269.43389260880394"/>
    <n v="572.24984483967989"/>
    <n v="320.3164289538887"/>
    <n v="6.4149845758649108E-3"/>
    <n v="2.7594920543499395"/>
    <n v="0.73082221072532028"/>
    <n v="-0.31990139840928561"/>
    <n v="-13.590533057760226"/>
    <n v="-31.393718388381608"/>
    <n v="-5.4893314403575371"/>
    <n v="2.9987852379910435E-5"/>
    <n v="-0.20951976533370334"/>
    <n v="-8.7088888269104079E-3"/>
    <n v="0"/>
    <n v="0"/>
    <n v="0"/>
    <n v="0"/>
    <n v="0"/>
    <n v="0"/>
    <n v="0"/>
  </r>
  <r>
    <x v="8"/>
    <x v="12"/>
    <s v="44690_13"/>
    <n v="218.91866480430315"/>
    <n v="270.0413538756917"/>
    <n v="575.13637727422883"/>
    <n v="322.27465361858958"/>
    <n v="5.8846887608907028E-3"/>
    <n v="2.6937269990025889"/>
    <n v="0.68013009748996511"/>
    <n v="-1.7429843642822038"/>
    <n v="-11.795010917165625"/>
    <n v="-26.895196279054048"/>
    <n v="-3.3709820498368765"/>
    <n v="2.2314183120522835E-5"/>
    <n v="-0.19042033742910408"/>
    <n v="-8.6411035903917136E-3"/>
    <n v="0"/>
    <n v="0"/>
    <n v="0"/>
    <n v="0"/>
    <n v="0"/>
    <n v="0"/>
    <n v="0"/>
  </r>
  <r>
    <x v="8"/>
    <x v="13"/>
    <s v="44690_14"/>
    <n v="218.20739635660254"/>
    <n v="267.57519988341249"/>
    <n v="570.56483961295726"/>
    <n v="321.32582657883188"/>
    <n v="5.5587783025108197E-3"/>
    <n v="2.6074997973053091"/>
    <n v="0.64846876216913951"/>
    <n v="-1.9859685970929517"/>
    <n v="-12.910863080864331"/>
    <n v="-29.397443253873899"/>
    <n v="-4.5566756316943327"/>
    <n v="2.5694104013786484E-5"/>
    <n v="-0.1936699004658696"/>
    <n v="-8.4204313661497485E-3"/>
    <n v="0"/>
    <n v="0"/>
    <n v="0"/>
    <n v="0"/>
    <n v="0"/>
    <n v="0"/>
    <n v="0"/>
  </r>
  <r>
    <x v="8"/>
    <x v="14"/>
    <s v="44690_15"/>
    <n v="214.15226953064334"/>
    <n v="265.43294223621751"/>
    <n v="566.96586464919301"/>
    <n v="316.12810325115572"/>
    <n v="5.8405267725338602E-3"/>
    <n v="2.6325237048110073"/>
    <n v="0.67798696357059252"/>
    <n v="-0.96218987959667801"/>
    <n v="-10.955508091923564"/>
    <n v="-24.728731709521188"/>
    <n v="-2.3050715800487862"/>
    <n v="3.455460034640957E-5"/>
    <n v="-0.18500058451407406"/>
    <n v="-8.4174436191054493E-3"/>
    <n v="0"/>
    <n v="0"/>
    <n v="0"/>
    <n v="0"/>
    <n v="0"/>
    <n v="0"/>
    <n v="0"/>
  </r>
  <r>
    <x v="8"/>
    <x v="15"/>
    <s v="44690_16"/>
    <n v="209.32499677740583"/>
    <n v="260.59547220719702"/>
    <n v="556.62943645723033"/>
    <n v="307.83447109129412"/>
    <n v="5.391085456967511E-3"/>
    <n v="2.5959563400547623"/>
    <n v="0.63299692054312717"/>
    <n v="-1.17853776319276"/>
    <n v="-11.221138478277622"/>
    <n v="-25.275751480027139"/>
    <n v="-2.7244314256947164"/>
    <n v="3.9171063679979307E-5"/>
    <n v="-0.191205957357793"/>
    <n v="-3.4097346948128685E-3"/>
    <n v="0"/>
    <n v="0"/>
    <n v="0"/>
    <n v="0"/>
    <n v="0"/>
    <n v="0"/>
    <n v="0"/>
  </r>
  <r>
    <x v="8"/>
    <x v="16"/>
    <s v="44690_17"/>
    <n v="205.38362856367837"/>
    <n v="256.61517246248224"/>
    <n v="549.61800889729409"/>
    <n v="302.53504872248112"/>
    <n v="4.8636864946950478E-3"/>
    <n v="2.535315406582638"/>
    <n v="0.58509549904982872"/>
    <n v="-2.8485465955368694"/>
    <n v="-12.996206866620096"/>
    <n v="-29.120299411856152"/>
    <n v="-4.5558638798535238"/>
    <n v="1.3799367430776164E-5"/>
    <n v="-0.20683649037409044"/>
    <n v="-8.8307049022337738E-3"/>
    <n v="0"/>
    <n v="0"/>
    <n v="0"/>
    <n v="0"/>
    <n v="0"/>
    <n v="0"/>
    <n v="0"/>
  </r>
  <r>
    <x v="8"/>
    <x v="17"/>
    <s v="44690_18"/>
    <n v="205.18113903234806"/>
    <n v="254.12378521691318"/>
    <n v="546.90975213327818"/>
    <n v="303.38262614112512"/>
    <n v="4.9732044514419023E-3"/>
    <n v="2.4313104585000951"/>
    <n v="0.60545933348849312"/>
    <n v="-8.1304772249633324"/>
    <n v="-19.837490964267261"/>
    <n v="-45.160248838288737"/>
    <n v="-12.294127992258259"/>
    <n v="-3.2039054319707597E-6"/>
    <n v="-0.25265321809620506"/>
    <n v="-8.8470757619553263E-3"/>
    <n v="0"/>
    <n v="0"/>
    <n v="0"/>
    <n v="0"/>
    <n v="0"/>
    <n v="0"/>
    <n v="0"/>
  </r>
  <r>
    <x v="8"/>
    <x v="18"/>
    <s v="44690_19"/>
    <n v="229.32396260438202"/>
    <n v="281.77102264415413"/>
    <n v="615.00660761345762"/>
    <n v="340.7227521410245"/>
    <n v="5.9573025594323844E-3"/>
    <n v="2.7154202814923796"/>
    <n v="0.71424553507920729"/>
    <n v="-12.009944095049503"/>
    <n v="-26.035254626439798"/>
    <n v="-57.799490131908208"/>
    <n v="-18.893387910196918"/>
    <n v="-3.1228791184278188E-5"/>
    <n v="-0.3116804899974927"/>
    <n v="-9.2282056895136126E-3"/>
    <n v="0"/>
    <n v="0"/>
    <n v="0"/>
    <n v="0"/>
    <n v="0"/>
    <n v="0"/>
    <n v="0"/>
  </r>
  <r>
    <x v="8"/>
    <x v="19"/>
    <s v="44690_20"/>
    <n v="238.52037368801479"/>
    <n v="297.223760792522"/>
    <n v="653.30490630189888"/>
    <n v="359.17009663308937"/>
    <n v="6.3442053495582369E-3"/>
    <n v="2.9016541955227577"/>
    <n v="0.75870860850850086"/>
    <n v="-15.394137288310489"/>
    <n v="-29.997781061633091"/>
    <n v="-66.875048155716556"/>
    <n v="-23.250172379814281"/>
    <n v="-4.0816748778140942E-5"/>
    <n v="-0.34967061524904841"/>
    <n v="-9.2548281164574041E-3"/>
    <n v="0"/>
    <n v="0"/>
    <n v="0"/>
    <n v="0"/>
    <n v="0"/>
    <n v="0"/>
    <n v="0"/>
  </r>
  <r>
    <x v="8"/>
    <x v="20"/>
    <s v="44690_21"/>
    <n v="236.13976076451451"/>
    <n v="297.80235711929964"/>
    <n v="656.46619366796847"/>
    <n v="358.35669827233676"/>
    <n v="6.3558216048076755E-3"/>
    <n v="2.9267465533612631"/>
    <n v="0.76480022458440633"/>
    <n v="-16.257037555126221"/>
    <n v="-31.294891637352666"/>
    <n v="-69.327178160083463"/>
    <n v="-24.643513514091335"/>
    <n v="-4.4960130824184219E-5"/>
    <n v="-0.36957909902083697"/>
    <n v="-9.2651608268788481E-3"/>
    <n v="0"/>
    <n v="0"/>
    <n v="0"/>
    <n v="0"/>
    <n v="0"/>
    <n v="0"/>
    <n v="0"/>
  </r>
  <r>
    <x v="8"/>
    <x v="21"/>
    <s v="44690_22"/>
    <n v="224.08538673052695"/>
    <n v="284.32175070127971"/>
    <n v="627.02380260399798"/>
    <n v="340.49742234545187"/>
    <n v="6.0751754045854879E-3"/>
    <n v="2.7948431551367019"/>
    <n v="0.73431312813272986"/>
    <n v="-8.9825821276767623"/>
    <n v="-23.72664628577219"/>
    <n v="-53.686571581779965"/>
    <n v="-17.520710536524611"/>
    <n v="-3.8881541508657958E-5"/>
    <n v="-0.33080858263045521"/>
    <n v="-9.1899100323163882E-3"/>
    <n v="0"/>
    <n v="0"/>
    <n v="0"/>
    <n v="0"/>
    <n v="0"/>
    <n v="0"/>
    <n v="0"/>
  </r>
  <r>
    <x v="8"/>
    <x v="22"/>
    <s v="44690_23"/>
    <n v="201.87527511996473"/>
    <n v="258.51364589081402"/>
    <n v="571.24689305937363"/>
    <n v="307.42707374700285"/>
    <n v="5.7298866975624904E-3"/>
    <n v="2.5465850991714896"/>
    <n v="0.68482123429424002"/>
    <n v="-8.5772881780860537"/>
    <n v="-20.273382187557722"/>
    <n v="-43.327106487122499"/>
    <n v="-14.540687231686405"/>
    <n v="-3.7494803768557527E-5"/>
    <n v="-0.3241742081436898"/>
    <n v="-9.0978947083953394E-3"/>
    <n v="0"/>
    <n v="0"/>
    <n v="0"/>
    <n v="0"/>
    <n v="0"/>
    <n v="0"/>
    <n v="0"/>
  </r>
  <r>
    <x v="8"/>
    <x v="23"/>
    <s v="44690_24"/>
    <n v="175.36064794226183"/>
    <n v="224.97506916493856"/>
    <n v="495.63018329326457"/>
    <n v="265.92633367227268"/>
    <n v="5.1918807439867059E-3"/>
    <n v="2.2340630624255446"/>
    <n v="0.61713204733087901"/>
    <n v="-7.5921699274080439"/>
    <n v="-19.736876923660919"/>
    <n v="-40.876751012531059"/>
    <n v="-13.920061464889352"/>
    <n v="-3.8749885596509989E-5"/>
    <n v="-0.33879215556796705"/>
    <n v="-9.14107648485552E-3"/>
    <n v="0"/>
    <n v="0"/>
    <n v="0"/>
    <n v="0"/>
    <n v="0"/>
    <n v="0"/>
    <n v="0"/>
  </r>
  <r>
    <x v="9"/>
    <x v="0"/>
    <s v="44691_1"/>
    <n v="150.83429859812389"/>
    <n v="191.58494011765234"/>
    <n v="418.07283305309267"/>
    <n v="225.16134990672833"/>
    <n v="4.8330249211019239E-3"/>
    <n v="1.9325804341106378"/>
    <n v="0.56995458336940519"/>
    <n v="-6.8787291901467471"/>
    <n v="-16.724237437415631"/>
    <n v="-33.937156468780223"/>
    <n v="-12.128208399835508"/>
    <n v="-3.864832744364891E-5"/>
    <n v="-0.26250031550024733"/>
    <n v="-9.1067616342620419E-3"/>
    <n v="0"/>
    <n v="0"/>
    <n v="0"/>
    <n v="0"/>
    <n v="0"/>
    <n v="0"/>
    <n v="0"/>
  </r>
  <r>
    <x v="9"/>
    <x v="1"/>
    <s v="44691_2"/>
    <n v="132.37549529857287"/>
    <n v="165.52280854414295"/>
    <n v="357.87271458688843"/>
    <n v="194.52502429422196"/>
    <n v="4.321034994543828E-3"/>
    <n v="1.6726114799753886"/>
    <n v="0.51035474562399785"/>
    <n v="-7.3268414406965494"/>
    <n v="-15.643587906315103"/>
    <n v="-34.249614081050126"/>
    <n v="-13.105609520204766"/>
    <n v="-3.9956450156167789E-5"/>
    <n v="-0.16039964036815876"/>
    <n v="-9.2336060449214833E-3"/>
    <n v="0"/>
    <n v="0"/>
    <n v="0"/>
    <n v="0"/>
    <n v="0"/>
    <n v="0"/>
    <n v="0"/>
  </r>
  <r>
    <x v="9"/>
    <x v="2"/>
    <s v="44691_3"/>
    <n v="122.72553761971403"/>
    <n v="152.06927417508581"/>
    <n v="327.21873118103593"/>
    <n v="178.80857029359208"/>
    <n v="4.1333123881685399E-3"/>
    <n v="1.5404010958546164"/>
    <n v="0.48406600612069661"/>
    <n v="-8.1542522837894804"/>
    <n v="-15.026676221563781"/>
    <n v="-32.551098044430255"/>
    <n v="-13.101733572638627"/>
    <n v="-4.1032409630106192E-5"/>
    <n v="-0.13876832963787983"/>
    <n v="-9.2407457936178761E-3"/>
    <n v="0"/>
    <n v="0"/>
    <n v="0"/>
    <n v="0"/>
    <n v="0"/>
    <n v="0"/>
    <n v="0"/>
  </r>
  <r>
    <x v="9"/>
    <x v="3"/>
    <s v="44691_4"/>
    <n v="117.93022095907236"/>
    <n v="145.37312722682691"/>
    <n v="311.14691260395767"/>
    <n v="170.7266468664105"/>
    <n v="4.0788257224697692E-3"/>
    <n v="1.4891130589036159"/>
    <n v="0.4791312187377883"/>
    <n v="-7.4804461674933531"/>
    <n v="-14.14723731237264"/>
    <n v="-30.551898483727204"/>
    <n v="-12.370658949862554"/>
    <n v="-3.9913337124301364E-5"/>
    <n v="-0.12395610714922638"/>
    <n v="-9.0962171922994786E-3"/>
    <n v="0"/>
    <n v="0"/>
    <n v="0"/>
    <n v="0"/>
    <n v="0"/>
    <n v="0"/>
    <n v="0"/>
  </r>
  <r>
    <x v="9"/>
    <x v="4"/>
    <s v="44691_5"/>
    <n v="116.47267187084624"/>
    <n v="143.21230910884395"/>
    <n v="306.10743427151863"/>
    <n v="168.27973382413322"/>
    <n v="4.241381732775472E-3"/>
    <n v="1.4833568356778375"/>
    <n v="0.49541580335482782"/>
    <n v="-6.377108302508554"/>
    <n v="-13.882649703339034"/>
    <n v="-30.079265446693132"/>
    <n v="-12.045072874517826"/>
    <n v="-3.8492315828729628E-5"/>
    <n v="-0.12076724748715563"/>
    <n v="-9.1521849346393232E-3"/>
    <n v="0"/>
    <n v="0"/>
    <n v="0"/>
    <n v="0"/>
    <n v="0"/>
    <n v="0"/>
    <n v="0"/>
  </r>
  <r>
    <x v="9"/>
    <x v="5"/>
    <s v="44691_6"/>
    <n v="121.38994381343466"/>
    <n v="150.20402387592836"/>
    <n v="321.97874004000715"/>
    <n v="175.98783751670277"/>
    <n v="4.3238958536486538E-3"/>
    <n v="1.5568072319993154"/>
    <n v="0.50186718102518069"/>
    <n v="-8.7585767546015703"/>
    <n v="-14.075560790229771"/>
    <n v="-30.444219028048686"/>
    <n v="-12.376301409711708"/>
    <n v="-3.9618525516861682E-5"/>
    <n v="-0.12000361652992225"/>
    <n v="-9.3227501404782084E-3"/>
    <n v="0"/>
    <n v="0"/>
    <n v="0"/>
    <n v="0"/>
    <n v="0"/>
    <n v="0"/>
    <n v="0"/>
  </r>
  <r>
    <x v="9"/>
    <x v="6"/>
    <s v="44691_7"/>
    <n v="150.41013920554875"/>
    <n v="185.15985765999338"/>
    <n v="399.50153155812507"/>
    <n v="219.18030906473052"/>
    <n v="4.536219202895043E-3"/>
    <n v="1.8709128375594624"/>
    <n v="0.53571556328157099"/>
    <n v="-13.771592597390086"/>
    <n v="-21.144615690031543"/>
    <n v="-46.973850108922107"/>
    <n v="-18.601653416889295"/>
    <n v="-4.2633169296819764E-5"/>
    <n v="-0.24358118891628497"/>
    <n v="-9.1595494684824277E-3"/>
    <n v="0"/>
    <n v="0"/>
    <n v="0"/>
    <n v="0"/>
    <n v="0"/>
    <n v="0"/>
    <n v="0"/>
  </r>
  <r>
    <x v="9"/>
    <x v="7"/>
    <s v="44691_8"/>
    <n v="178.27640485379609"/>
    <n v="218.95241439219154"/>
    <n v="469.61429604575761"/>
    <n v="261.32626363831821"/>
    <n v="4.6140507083721194E-3"/>
    <n v="2.1933429456402833"/>
    <n v="0.56561005080506033"/>
    <n v="-12.86889797352503"/>
    <n v="-21.309552277188107"/>
    <n v="-48.781428178550193"/>
    <n v="-18.522512092853582"/>
    <n v="-4.2746729987376645E-5"/>
    <n v="-0.27332969652638139"/>
    <n v="-9.3300674725278875E-3"/>
    <n v="0"/>
    <n v="0"/>
    <n v="0"/>
    <n v="0"/>
    <n v="0"/>
    <n v="0"/>
    <n v="0"/>
  </r>
  <r>
    <x v="9"/>
    <x v="8"/>
    <s v="44691_9"/>
    <n v="192.36911306703826"/>
    <n v="240.14231443112951"/>
    <n v="510.59389274095213"/>
    <n v="283.13476555090045"/>
    <n v="5.3108758360010805E-3"/>
    <n v="2.4526516871033972"/>
    <n v="0.63443199742000878"/>
    <n v="-10.510352732748984"/>
    <n v="-26.346859721035642"/>
    <n v="-62.574934765930159"/>
    <n v="-19.821452979483865"/>
    <n v="-1.1313929111811081E-5"/>
    <n v="-0.33113413547132325"/>
    <n v="-9.1289575912619769E-3"/>
    <n v="0"/>
    <n v="0"/>
    <n v="0"/>
    <n v="0"/>
    <n v="0"/>
    <n v="0"/>
    <n v="0"/>
  </r>
  <r>
    <x v="9"/>
    <x v="9"/>
    <s v="44691_10"/>
    <n v="203.74700530742825"/>
    <n v="255.5493346836883"/>
    <n v="542.61927106119003"/>
    <n v="300.3564798383012"/>
    <n v="6.0578599551549227E-3"/>
    <n v="2.644199095501814"/>
    <n v="0.70474525539192456"/>
    <n v="-2.8369696551240975"/>
    <n v="-17.626591599568673"/>
    <n v="-42.057968409940052"/>
    <n v="-9.8567920798911626"/>
    <n v="1.6711980066135232E-5"/>
    <n v="-0.25304969915381936"/>
    <n v="-9.0791052341471345E-3"/>
    <n v="0"/>
    <n v="0"/>
    <n v="0"/>
    <n v="0"/>
    <n v="0"/>
    <n v="0"/>
    <n v="0"/>
  </r>
  <r>
    <x v="9"/>
    <x v="10"/>
    <s v="44691_11"/>
    <n v="208.55021928601792"/>
    <n v="261.39725981253389"/>
    <n v="555.18504932629389"/>
    <n v="307.19272252456994"/>
    <n v="6.0001452524550622E-3"/>
    <n v="2.6923662016342345"/>
    <n v="0.68990975808690236"/>
    <n v="-0.43951121822481914"/>
    <n v="-14.493400575019075"/>
    <n v="-33.944213236954951"/>
    <n v="-6.0729933233066697"/>
    <n v="1.5413388405201762E-5"/>
    <n v="-0.22772781844747486"/>
    <n v="-9.0164723938175231E-3"/>
    <n v="0"/>
    <n v="0"/>
    <n v="0"/>
    <n v="0"/>
    <n v="0"/>
    <n v="0"/>
    <n v="0"/>
  </r>
  <r>
    <x v="9"/>
    <x v="11"/>
    <s v="44691_12"/>
    <n v="208.76158379275"/>
    <n v="257.0968964464256"/>
    <n v="550.25097908257271"/>
    <n v="306.96321577481808"/>
    <n v="5.6964496800464628E-3"/>
    <n v="2.4237385282669948"/>
    <n v="0.65632424535359368"/>
    <n v="0.49203975992354831"/>
    <n v="-10.4838790847597"/>
    <n v="-25.274175229589744"/>
    <n v="-1.4789290994946773"/>
    <n v="1.5761705843184411E-5"/>
    <n v="-0.18658377273371948"/>
    <n v="-8.8432175908510473E-3"/>
    <n v="0"/>
    <n v="0"/>
    <n v="0"/>
    <n v="0"/>
    <n v="0"/>
    <n v="0"/>
    <n v="0"/>
  </r>
  <r>
    <x v="9"/>
    <x v="12"/>
    <s v="44691_13"/>
    <n v="209.79151975687188"/>
    <n v="256.79836219887682"/>
    <n v="550.78683093043298"/>
    <n v="308.50795352216466"/>
    <n v="5.5490938644130816E-3"/>
    <n v="2.3529612642714914"/>
    <n v="0.64209920064202097"/>
    <n v="0.22947825819403045"/>
    <n v="-10.398461685787312"/>
    <n v="-24.614622910580309"/>
    <n v="-0.8852314062282387"/>
    <n v="1.9895164240026857E-5"/>
    <n v="-0.18447542127220526"/>
    <n v="-8.1384441860579936E-3"/>
    <n v="0"/>
    <n v="0"/>
    <n v="0"/>
    <n v="0"/>
    <n v="0"/>
    <n v="0"/>
    <n v="0"/>
  </r>
  <r>
    <x v="9"/>
    <x v="13"/>
    <s v="44691_14"/>
    <n v="209.80341094422454"/>
    <n v="255.33102854481072"/>
    <n v="547.90959153540314"/>
    <n v="308.2588867001221"/>
    <n v="4.9056888771417733E-3"/>
    <n v="2.3048207885040162"/>
    <n v="0.5857466137758256"/>
    <n v="0.37752130173045634"/>
    <n v="-10.273305975659182"/>
    <n v="-24.087520347737623"/>
    <n v="-0.60041277442673469"/>
    <n v="9.1658766932590547E-6"/>
    <n v="-0.17678819276544469"/>
    <n v="-8.6478110696771981E-3"/>
    <n v="0"/>
    <n v="0"/>
    <n v="0"/>
    <n v="0"/>
    <n v="0"/>
    <n v="0"/>
    <n v="0"/>
  </r>
  <r>
    <x v="9"/>
    <x v="14"/>
    <s v="44691_15"/>
    <n v="206.69505284507136"/>
    <n v="253.34282666441339"/>
    <n v="544.65467941129441"/>
    <n v="303.94078335981158"/>
    <n v="5.6824415099266832E-3"/>
    <n v="2.3359494126680072"/>
    <n v="0.66045391198039982"/>
    <n v="0.20909395729663105"/>
    <n v="-9.2756542956505204"/>
    <n v="-22.199927198463758"/>
    <n v="0.23033113410723605"/>
    <n v="2.7055122752075056E-5"/>
    <n v="-0.17813003667947752"/>
    <n v="-8.6431390671497382E-3"/>
    <n v="0"/>
    <n v="0"/>
    <n v="0"/>
    <n v="0"/>
    <n v="0"/>
    <n v="0"/>
    <n v="0"/>
  </r>
  <r>
    <x v="9"/>
    <x v="15"/>
    <s v="44691_16"/>
    <n v="201.35518318746455"/>
    <n v="248.70333794836517"/>
    <n v="534.46499462283941"/>
    <n v="295.5816450645483"/>
    <n v="5.6945447563746922E-3"/>
    <n v="2.3186719930689632"/>
    <n v="0.66405987518823417"/>
    <n v="0.56395645047318421"/>
    <n v="-9.7644485305521727"/>
    <n v="-23.696490514126392"/>
    <n v="-0.87416655330740811"/>
    <n v="2.6716878790101669E-5"/>
    <n v="-0.1852228995497382"/>
    <n v="-8.6772984628560486E-3"/>
    <n v="0"/>
    <n v="0"/>
    <n v="0"/>
    <n v="0"/>
    <n v="0"/>
    <n v="0"/>
    <n v="0"/>
  </r>
  <r>
    <x v="9"/>
    <x v="16"/>
    <s v="44691_17"/>
    <n v="197.89464576669587"/>
    <n v="244.43591542432546"/>
    <n v="526.00656972301408"/>
    <n v="289.85389410911455"/>
    <n v="5.4019451261663048E-3"/>
    <n v="2.2735237617093187"/>
    <n v="0.63897755981574178"/>
    <n v="-1.2868151913396262"/>
    <n v="-11.190327290491188"/>
    <n v="-26.658134834827916"/>
    <n v="-2.9373331646155409"/>
    <n v="1.9730647373068979E-5"/>
    <n v="-0.19537468947851533"/>
    <n v="-8.5228065097236565E-3"/>
    <n v="0"/>
    <n v="0"/>
    <n v="0"/>
    <n v="0"/>
    <n v="0"/>
    <n v="0"/>
    <n v="0"/>
  </r>
  <r>
    <x v="9"/>
    <x v="17"/>
    <s v="44691_18"/>
    <n v="196.78599851761123"/>
    <n v="242.82905466668606"/>
    <n v="525.07693813785409"/>
    <n v="290.0519221767924"/>
    <n v="4.5509364199427648E-3"/>
    <n v="2.2149943879622556"/>
    <n v="0.55828061197286794"/>
    <n v="-6.6884607433685552"/>
    <n v="-18.150029966069841"/>
    <n v="-42.99273485637255"/>
    <n v="-10.659630119073917"/>
    <n v="-2.9630600208426494E-6"/>
    <n v="-0.24270533960767493"/>
    <n v="-8.8770219074287594E-3"/>
    <n v="0"/>
    <n v="0"/>
    <n v="0"/>
    <n v="0"/>
    <n v="0"/>
    <n v="0"/>
    <n v="0"/>
  </r>
  <r>
    <x v="9"/>
    <x v="18"/>
    <s v="44691_19"/>
    <n v="220.80230208151443"/>
    <n v="273.93704415796918"/>
    <n v="598.40033107446652"/>
    <n v="329.02918204462657"/>
    <n v="5.6100413722781845E-3"/>
    <n v="2.6394166805237211"/>
    <n v="0.68443767024663427"/>
    <n v="-10.395795184247381"/>
    <n v="-24.0079896287465"/>
    <n v="-54.146125869375588"/>
    <n v="-16.933233783519292"/>
    <n v="-2.8990273089217589E-5"/>
    <n v="-0.29559022611837216"/>
    <n v="-9.0310604948405891E-3"/>
    <n v="0"/>
    <n v="0"/>
    <n v="0"/>
    <n v="0"/>
    <n v="0"/>
    <n v="0"/>
    <n v="0"/>
  </r>
  <r>
    <x v="9"/>
    <x v="19"/>
    <s v="44691_20"/>
    <n v="228.46945692397955"/>
    <n v="285.70637080397273"/>
    <n v="628.51723958264677"/>
    <n v="342.50255998585459"/>
    <n v="6.252092209149766E-3"/>
    <n v="2.7863151027069013"/>
    <n v="0.74970972470701458"/>
    <n v="-13.405187544422768"/>
    <n v="-27.484477123017019"/>
    <n v="-62.609534929404177"/>
    <n v="-20.9123364981401"/>
    <n v="-3.423120640523644E-5"/>
    <n v="-0.33235409100080493"/>
    <n v="-8.9979160748722819E-3"/>
    <n v="0"/>
    <n v="0"/>
    <n v="0"/>
    <n v="0"/>
    <n v="0"/>
    <n v="0"/>
    <n v="0"/>
  </r>
  <r>
    <x v="9"/>
    <x v="20"/>
    <s v="44691_21"/>
    <n v="223.53886444230582"/>
    <n v="282.2041267054783"/>
    <n v="623.04549867277046"/>
    <n v="337.6500669116154"/>
    <n v="6.0121840532364103E-3"/>
    <n v="2.7432081839344673"/>
    <n v="0.72211556950806421"/>
    <n v="-6.8173065688180108"/>
    <n v="-19.866740041320078"/>
    <n v="-45.336038894150576"/>
    <n v="-13.88852733658617"/>
    <n v="-3.6419101020045517E-5"/>
    <n v="-0.28587607854306291"/>
    <n v="-8.8558720177313779E-3"/>
    <n v="0"/>
    <n v="0"/>
    <n v="0"/>
    <n v="0"/>
    <n v="0"/>
    <n v="0"/>
    <n v="0"/>
  </r>
  <r>
    <x v="9"/>
    <x v="21"/>
    <s v="44691_22"/>
    <n v="211.68287813537307"/>
    <n v="270.09480156882069"/>
    <n v="597.24141043466057"/>
    <n v="321.21715013354759"/>
    <n v="5.9843758280753168E-3"/>
    <n v="2.6464256114850362"/>
    <n v="0.7172884707236481"/>
    <n v="-5.3774372305708651"/>
    <n v="-17.01264340249049"/>
    <n v="-38.455388802595202"/>
    <n v="-12.675527817109877"/>
    <n v="-3.4225596181527172E-5"/>
    <n v="-0.24181179488385826"/>
    <n v="-9.0543979597103776E-3"/>
    <n v="0"/>
    <n v="0"/>
    <n v="0"/>
    <n v="0"/>
    <n v="0"/>
    <n v="0"/>
    <n v="0"/>
  </r>
  <r>
    <x v="9"/>
    <x v="22"/>
    <s v="44691_23"/>
    <n v="191.49065005903844"/>
    <n v="245.3076740714296"/>
    <n v="542.8911797709751"/>
    <n v="290.15555470611167"/>
    <n v="5.5930102912719881E-3"/>
    <n v="2.4017943619099524"/>
    <n v="0.67196353262157915"/>
    <n v="-6.3615600499118123"/>
    <n v="-14.614908518049781"/>
    <n v="-33.654157053425713"/>
    <n v="-12.330973278430575"/>
    <n v="-3.2334983835063147E-5"/>
    <n v="-0.17295925410444846"/>
    <n v="-9.1348533779504991E-3"/>
    <n v="0"/>
    <n v="0"/>
    <n v="0"/>
    <n v="0"/>
    <n v="0"/>
    <n v="0"/>
    <n v="0"/>
  </r>
  <r>
    <x v="9"/>
    <x v="23"/>
    <s v="44691_24"/>
    <n v="167.44852072352057"/>
    <n v="214.2171873542452"/>
    <n v="473.16412892072464"/>
    <n v="252.42558654286506"/>
    <n v="5.0457083248299332E-3"/>
    <n v="2.1154244154317503"/>
    <n v="0.60000872239023784"/>
    <n v="-5.8060329699553268"/>
    <n v="-16.955079862189738"/>
    <n v="-39.957294601854663"/>
    <n v="-14.887972746540532"/>
    <n v="-3.7584137777673965E-5"/>
    <n v="-0.2009821277790666"/>
    <n v="-9.2811662460698108E-3"/>
    <n v="0"/>
    <n v="0"/>
    <n v="0"/>
    <n v="0"/>
    <n v="0"/>
    <n v="0"/>
    <n v="0"/>
  </r>
  <r>
    <x v="10"/>
    <x v="0"/>
    <s v="44692_1"/>
    <n v="145.0337549498353"/>
    <n v="184.597719852739"/>
    <n v="404.18817554241849"/>
    <n v="216.39322780359015"/>
    <n v="4.5798841575951845E-3"/>
    <n v="1.8353687840964752"/>
    <n v="0.54472044750482629"/>
    <n v="-6.9382191030632567"/>
    <n v="-16.76790686471389"/>
    <n v="-38.951705318683977"/>
    <n v="-14.783966859033928"/>
    <n v="-3.8479982795966471E-5"/>
    <n v="-0.20761053465486237"/>
    <n v="-9.2068203008506509E-3"/>
    <n v="0"/>
    <n v="0"/>
    <n v="0"/>
    <n v="0"/>
    <n v="0"/>
    <n v="0"/>
    <n v="0"/>
  </r>
  <r>
    <x v="10"/>
    <x v="1"/>
    <s v="44692_2"/>
    <n v="129.10574245919784"/>
    <n v="161.05460729368352"/>
    <n v="349.38441042087788"/>
    <n v="188.96099457594235"/>
    <n v="4.1823200915581575E-3"/>
    <n v="1.587989655869648"/>
    <n v="0.4975837279899501"/>
    <n v="-5.970983049602375"/>
    <n v="-15.765019459675637"/>
    <n v="-34.609929516192842"/>
    <n v="-14.113611488799599"/>
    <n v="-3.8854013256530792E-5"/>
    <n v="-0.20350284992380591"/>
    <n v="-9.0735333597583099E-3"/>
    <n v="0"/>
    <n v="0"/>
    <n v="0"/>
    <n v="0"/>
    <n v="0"/>
    <n v="0"/>
    <n v="0"/>
  </r>
  <r>
    <x v="10"/>
    <x v="2"/>
    <s v="44692_3"/>
    <n v="120.20374857178663"/>
    <n v="148.43139598621494"/>
    <n v="320.29798205055096"/>
    <n v="174.26224753769924"/>
    <n v="4.0776006657466755E-3"/>
    <n v="1.4665192434142227"/>
    <n v="0.4841543129043186"/>
    <n v="-6.9478427485325422"/>
    <n v="-17.179546489145519"/>
    <n v="-37.785824988110207"/>
    <n v="-15.339320609396852"/>
    <n v="-3.731142788416203E-5"/>
    <n v="-0.21521850259055156"/>
    <n v="-9.0233271920042886E-3"/>
    <n v="0"/>
    <n v="0"/>
    <n v="0"/>
    <n v="0"/>
    <n v="0"/>
    <n v="0"/>
    <n v="0"/>
  </r>
  <r>
    <x v="10"/>
    <x v="3"/>
    <s v="44692_4"/>
    <n v="116.14387829153162"/>
    <n v="142.24954001276183"/>
    <n v="305.67691776621353"/>
    <n v="167.53907916509846"/>
    <n v="3.9952326278210682E-3"/>
    <n v="1.411823620450132"/>
    <n v="0.47070789733473239"/>
    <n v="-8.8498054919954097"/>
    <n v="-18.281390352515821"/>
    <n v="-40.598047806849962"/>
    <n v="-16.687686344148361"/>
    <n v="-3.9872647057537664E-5"/>
    <n v="-0.22612234397583986"/>
    <n v="-9.0975488730776766E-3"/>
    <n v="0"/>
    <n v="0"/>
    <n v="0"/>
    <n v="0"/>
    <n v="0"/>
    <n v="0"/>
    <n v="0"/>
  </r>
  <r>
    <x v="10"/>
    <x v="4"/>
    <s v="44692_5"/>
    <n v="114.93044975615379"/>
    <n v="140.64706171508925"/>
    <n v="301.68837913481997"/>
    <n v="165.30961918699222"/>
    <n v="3.9860253333139084E-3"/>
    <n v="1.4034966575892656"/>
    <n v="0.47078562347980313"/>
    <n v="-7.4694904476978614"/>
    <n v="-17.771242637604104"/>
    <n v="-39.302470171717459"/>
    <n v="-16.526540419718081"/>
    <n v="-3.8047241914811076E-5"/>
    <n v="-0.21982602268446511"/>
    <n v="-9.0564853641734305E-3"/>
    <n v="0"/>
    <n v="0"/>
    <n v="0"/>
    <n v="0"/>
    <n v="0"/>
    <n v="0"/>
    <n v="0"/>
  </r>
  <r>
    <x v="10"/>
    <x v="5"/>
    <s v="44692_6"/>
    <n v="119.30150881174005"/>
    <n v="147.3571020115204"/>
    <n v="316.10395198429558"/>
    <n v="172.15861136577288"/>
    <n v="4.040112432022157E-3"/>
    <n v="1.4818687457208055"/>
    <n v="0.47369747396153722"/>
    <n v="-7.7819445757013535"/>
    <n v="-17.212685101507216"/>
    <n v="-38.13386248588305"/>
    <n v="-16.171598162221979"/>
    <n v="-3.9008112602017998E-5"/>
    <n v="-0.20962451705441551"/>
    <n v="-9.1191704210252557E-3"/>
    <n v="0"/>
    <n v="0"/>
    <n v="0"/>
    <n v="0"/>
    <n v="0"/>
    <n v="0"/>
    <n v="0"/>
  </r>
  <r>
    <x v="10"/>
    <x v="6"/>
    <s v="44692_7"/>
    <n v="144.08336430630854"/>
    <n v="179.06741653873593"/>
    <n v="386.83369213130328"/>
    <n v="211.64442333510308"/>
    <n v="4.4903981309043868E-3"/>
    <n v="1.7811538264661042"/>
    <n v="0.53065889482104034"/>
    <n v="-8.978248859612167"/>
    <n v="-18.51333028332828"/>
    <n v="-42.007127909368222"/>
    <n v="-17.063038522926949"/>
    <n v="-4.1995998822555691E-5"/>
    <n v="-0.20210184118594657"/>
    <n v="-9.0438715899447027E-3"/>
    <n v="0"/>
    <n v="0"/>
    <n v="0"/>
    <n v="0"/>
    <n v="0"/>
    <n v="0"/>
    <n v="0"/>
  </r>
  <r>
    <x v="10"/>
    <x v="7"/>
    <s v="44692_8"/>
    <n v="170.63106470994367"/>
    <n v="210.02761478422903"/>
    <n v="451.40623445055775"/>
    <n v="250.32438430134621"/>
    <n v="4.5482334781495144E-3"/>
    <n v="2.0460008713720423"/>
    <n v="0.55689032529357863"/>
    <n v="-4.7358156208705591"/>
    <n v="-14.545049928497512"/>
    <n v="-36.240327863015331"/>
    <n v="-12.818820304483616"/>
    <n v="-2.068059289476173E-5"/>
    <n v="-0.14439394738899985"/>
    <n v="7.5538984321470778E-4"/>
    <n v="0"/>
    <n v="0"/>
    <n v="0"/>
    <n v="0"/>
    <n v="0"/>
    <n v="0"/>
    <n v="0"/>
  </r>
  <r>
    <x v="10"/>
    <x v="8"/>
    <s v="44692_9"/>
    <n v="183.20510937642177"/>
    <n v="229.41684797393998"/>
    <n v="488.73668823354757"/>
    <n v="269.45212923425566"/>
    <n v="5.1322452266259E-3"/>
    <n v="2.3000676693603697"/>
    <n v="0.60945890011287984"/>
    <n v="-6.9831789670782598"/>
    <n v="-21.805942794948553"/>
    <n v="-55.34687878542961"/>
    <n v="-17.318927263193729"/>
    <n v="-1.6564086167003595E-5"/>
    <n v="-0.26046204743317497"/>
    <n v="-8.2147507877446367E-3"/>
    <n v="0"/>
    <n v="0"/>
    <n v="0"/>
    <n v="0"/>
    <n v="0"/>
    <n v="0"/>
    <n v="0"/>
  </r>
  <r>
    <x v="10"/>
    <x v="9"/>
    <s v="44692_10"/>
    <n v="195.14645169731958"/>
    <n v="244.9659359388036"/>
    <n v="520.03326917608604"/>
    <n v="285.96231989491235"/>
    <n v="6.1884404931581601E-3"/>
    <n v="2.5109042419359828"/>
    <n v="0.71107093084152639"/>
    <n v="-1.7347101375941194"/>
    <n v="-16.31878784847185"/>
    <n v="-40.858593062927582"/>
    <n v="-10.674548768614883"/>
    <n v="8.4173332581509142E-6"/>
    <n v="-0.23290725637551477"/>
    <n v="-9.0141009745419668E-3"/>
    <n v="0"/>
    <n v="0"/>
    <n v="0"/>
    <n v="0"/>
    <n v="0"/>
    <n v="0"/>
    <n v="0"/>
  </r>
  <r>
    <x v="10"/>
    <x v="10"/>
    <s v="44692_11"/>
    <n v="204.14794999577938"/>
    <n v="253.12885139524462"/>
    <n v="537.76686149519969"/>
    <n v="296.105062410541"/>
    <n v="6.1886701686784309E-3"/>
    <n v="2.5679341607855384"/>
    <n v="0.71596460276682705"/>
    <n v="0.43284447663074288"/>
    <n v="-13.222467356502159"/>
    <n v="-32.767925840865296"/>
    <n v="-6.7560040223712452"/>
    <n v="2.2505242945216979E-5"/>
    <n v="-0.20299942660044321"/>
    <n v="-4.539493919067235E-3"/>
    <n v="0"/>
    <n v="0"/>
    <n v="0"/>
    <n v="0"/>
    <n v="0"/>
    <n v="0"/>
    <n v="0"/>
  </r>
  <r>
    <x v="10"/>
    <x v="11"/>
    <s v="44692_12"/>
    <n v="211.8743056011289"/>
    <n v="261.81280907357404"/>
    <n v="555.71126330088862"/>
    <n v="308.1552910293745"/>
    <n v="5.9229058243429446E-3"/>
    <n v="2.6259402110680212"/>
    <n v="0.6875506802314334"/>
    <n v="-1.3643634225753321E-2"/>
    <n v="-11.181996798292696"/>
    <n v="-27.421167237495364"/>
    <n v="-4.3606049652758267"/>
    <n v="3.4589870504469686E-5"/>
    <n v="-0.18373208691087503"/>
    <n v="3.8877503114908441E-3"/>
    <n v="0"/>
    <n v="0"/>
    <n v="0"/>
    <n v="0"/>
    <n v="0"/>
    <n v="0"/>
    <n v="0"/>
  </r>
  <r>
    <x v="10"/>
    <x v="12"/>
    <s v="44692_13"/>
    <n v="215.77678571209876"/>
    <n v="264.98322695088194"/>
    <n v="564.07965406032952"/>
    <n v="313.98424270333629"/>
    <n v="6.0945918315254369E-3"/>
    <n v="2.618543735026539"/>
    <n v="0.70008666979672329"/>
    <n v="0.6398714801593639"/>
    <n v="-10.593953554226477"/>
    <n v="-25.492401349574507"/>
    <n v="-3.2885569819835152"/>
    <n v="1.9232044094380296E-5"/>
    <n v="-0.17258579256713127"/>
    <n v="-8.7879503729611976E-3"/>
    <n v="0"/>
    <n v="0"/>
    <n v="0"/>
    <n v="0"/>
    <n v="0"/>
    <n v="0"/>
    <n v="0"/>
  </r>
  <r>
    <x v="10"/>
    <x v="13"/>
    <s v="44692_14"/>
    <n v="215.89686873320673"/>
    <n v="265.86678191401597"/>
    <n v="567.52847921113516"/>
    <n v="316.76958836089744"/>
    <n v="5.5062943036655043E-3"/>
    <n v="2.5923846764062914"/>
    <n v="0.639688283991384"/>
    <n v="1.1849758853925589"/>
    <n v="-10.001764420752794"/>
    <n v="-23.136762178294092"/>
    <n v="-2.3425460414161892"/>
    <n v="1.6037407334515038E-5"/>
    <n v="-0.16099052371785511"/>
    <n v="-8.6406805510691014E-3"/>
    <n v="0"/>
    <n v="0"/>
    <n v="0"/>
    <n v="0"/>
    <n v="0"/>
    <n v="0"/>
    <n v="0"/>
  </r>
  <r>
    <x v="10"/>
    <x v="14"/>
    <s v="44692_15"/>
    <n v="213.50578898960555"/>
    <n v="263.22695445791629"/>
    <n v="564.54488795213467"/>
    <n v="313.51718842869815"/>
    <n v="5.306702632559235E-3"/>
    <n v="2.5290270033181357"/>
    <n v="0.61970168976534679"/>
    <n v="0.80989476847044517"/>
    <n v="-9.2229977589376677"/>
    <n v="-20.756304157719452"/>
    <n v="-1.0047828044856528"/>
    <n v="5.7677745289006586E-6"/>
    <n v="-0.16526500048683174"/>
    <n v="-8.7029715925568771E-3"/>
    <n v="0"/>
    <n v="0"/>
    <n v="0"/>
    <n v="0"/>
    <n v="0"/>
    <n v="0"/>
    <n v="0"/>
  </r>
  <r>
    <x v="10"/>
    <x v="15"/>
    <s v="44692_16"/>
    <n v="211.52573761358079"/>
    <n v="260.69328385806313"/>
    <n v="559.45228165027447"/>
    <n v="309.39397394734715"/>
    <n v="5.6585658652093989E-3"/>
    <n v="2.5555232584507692"/>
    <n v="0.65691548943523448"/>
    <n v="1.0529159880253927"/>
    <n v="-9.498542059477149"/>
    <n v="-21.272471804902299"/>
    <n v="-1.1349749117594201"/>
    <n v="8.576922606694778E-6"/>
    <n v="-0.17678277843384871"/>
    <n v="-8.8545426890492412E-3"/>
    <n v="0"/>
    <n v="0"/>
    <n v="0"/>
    <n v="0"/>
    <n v="0"/>
    <n v="0"/>
    <n v="0"/>
  </r>
  <r>
    <x v="10"/>
    <x v="16"/>
    <s v="44692_17"/>
    <n v="208.94423407035765"/>
    <n v="257.87468549646917"/>
    <n v="553.23463813138267"/>
    <n v="305.73980002353659"/>
    <n v="5.3224535212374495E-3"/>
    <n v="2.5400989136181034"/>
    <n v="0.62725203103980387"/>
    <n v="-2.0036256689208196"/>
    <n v="-12.349694788049295"/>
    <n v="-28.329384913315064"/>
    <n v="-4.9147604385309531"/>
    <n v="5.5111242678979334E-6"/>
    <n v="-0.20126344816054906"/>
    <n v="-8.7941741621588802E-3"/>
    <n v="0"/>
    <n v="0"/>
    <n v="0"/>
    <n v="0"/>
    <n v="0"/>
    <n v="0"/>
    <n v="0"/>
  </r>
  <r>
    <x v="10"/>
    <x v="17"/>
    <s v="44692_18"/>
    <n v="207.6571068959696"/>
    <n v="254.53473055023673"/>
    <n v="550.07048321736386"/>
    <n v="305.92111054325886"/>
    <n v="5.1629592501849456E-3"/>
    <n v="2.4279519498659701"/>
    <n v="0.62751130154729751"/>
    <n v="-8.4014700804501707"/>
    <n v="-20.082100669560628"/>
    <n v="-47.569581970804578"/>
    <n v="-13.566681663790387"/>
    <n v="1.7301511773418812E-5"/>
    <n v="-0.25712000982508593"/>
    <n v="2.198584129097667E-3"/>
    <n v="0"/>
    <n v="0"/>
    <n v="0"/>
    <n v="0"/>
    <n v="0"/>
    <n v="0"/>
    <n v="0"/>
  </r>
  <r>
    <x v="10"/>
    <x v="18"/>
    <s v="44692_19"/>
    <n v="223.50707012829696"/>
    <n v="275.08030767299022"/>
    <n v="602.52409121720598"/>
    <n v="332.42732116434001"/>
    <n v="6.1971000536524485E-3"/>
    <n v="2.6811221728338337"/>
    <n v="0.73775565271885701"/>
    <n v="-12.741256598824062"/>
    <n v="-25.40733616844004"/>
    <n v="-57.872138175806256"/>
    <n v="-19.395342346923492"/>
    <n v="-1.438562717719666E-5"/>
    <n v="-0.30638508105571644"/>
    <n v="-2.6547546233010267E-3"/>
    <n v="0"/>
    <n v="0"/>
    <n v="0"/>
    <n v="0"/>
    <n v="0"/>
    <n v="0"/>
    <n v="0"/>
  </r>
  <r>
    <x v="10"/>
    <x v="19"/>
    <s v="44692_20"/>
    <n v="228.78449523173603"/>
    <n v="285.02709137767522"/>
    <n v="628.11215151282681"/>
    <n v="342.68498625146083"/>
    <n v="6.5181979046484298E-3"/>
    <n v="2.8068399657270771"/>
    <n v="0.77470152051892538"/>
    <n v="-14.509385836519868"/>
    <n v="-27.528129113237704"/>
    <n v="-62.527232481932742"/>
    <n v="-21.903777452657241"/>
    <n v="-2.9905051128672787E-5"/>
    <n v="-0.33217996286401186"/>
    <n v="-8.8655204630325134E-3"/>
    <n v="0"/>
    <n v="0"/>
    <n v="0"/>
    <n v="0"/>
    <n v="0"/>
    <n v="0"/>
    <n v="0"/>
  </r>
  <r>
    <x v="10"/>
    <x v="20"/>
    <s v="44692_21"/>
    <n v="221.33636360215661"/>
    <n v="279.25446873609445"/>
    <n v="617.8618821927214"/>
    <n v="334.65169180272659"/>
    <n v="6.3100992472143701E-3"/>
    <n v="2.7509044088650918"/>
    <n v="0.75291164484312134"/>
    <n v="-16.587031054217125"/>
    <n v="-30.936373896651464"/>
    <n v="-70.772433826706887"/>
    <n v="-25.602041850945717"/>
    <n v="-3.3696260790419429E-5"/>
    <n v="-0.36981908561818905"/>
    <n v="-8.7635524860598651E-3"/>
    <n v="0"/>
    <n v="0"/>
    <n v="0"/>
    <n v="0"/>
    <n v="0"/>
    <n v="0"/>
    <n v="0"/>
  </r>
  <r>
    <x v="10"/>
    <x v="21"/>
    <s v="44692_22"/>
    <n v="209.04725408469207"/>
    <n v="265.63410627632567"/>
    <n v="588.29858276452057"/>
    <n v="316.87217026475759"/>
    <n v="6.1496191113541831E-3"/>
    <n v="2.6282027029657962"/>
    <n v="0.72879999977266341"/>
    <n v="-18.129644726047381"/>
    <n v="-33.59805472633051"/>
    <n v="-77.304703705978696"/>
    <n v="-28.474224634794492"/>
    <n v="-2.918723176729482E-5"/>
    <n v="-0.39825997354774589"/>
    <n v="-8.9906242048461028E-3"/>
    <n v="0"/>
    <n v="0"/>
    <n v="0"/>
    <n v="0"/>
    <n v="0"/>
    <n v="0"/>
    <n v="0"/>
  </r>
  <r>
    <x v="10"/>
    <x v="22"/>
    <s v="44692_23"/>
    <n v="189.46434854897029"/>
    <n v="242.57281165272349"/>
    <n v="537.13150591707426"/>
    <n v="287.34374151311141"/>
    <n v="5.6940700337339981E-3"/>
    <n v="2.4052567601790309"/>
    <n v="0.6735996959214352"/>
    <n v="-20.826996457830145"/>
    <n v="-36.609726680100906"/>
    <n v="-84.875704503284851"/>
    <n v="-31.951205733986484"/>
    <n v="-3.4750433216329757E-5"/>
    <n v="-0.43515455873264897"/>
    <n v="-9.0530970775149627E-3"/>
    <n v="0"/>
    <n v="0"/>
    <n v="0"/>
    <n v="0"/>
    <n v="0"/>
    <n v="0"/>
    <n v="0"/>
  </r>
  <r>
    <x v="10"/>
    <x v="23"/>
    <s v="44692_24"/>
    <n v="166.41982583896663"/>
    <n v="212.99529352412947"/>
    <n v="469.37250812968364"/>
    <n v="250.97977882489579"/>
    <n v="5.1584913012689389E-3"/>
    <n v="2.135503228792011"/>
    <n v="0.6097405750849092"/>
    <n v="-17.08670091263"/>
    <n v="-32.19194590065711"/>
    <n v="-73.270123660458722"/>
    <n v="-28.87842957854253"/>
    <n v="-4.045302353378267E-5"/>
    <n v="-0.37398872569870939"/>
    <n v="-8.9958502440144385E-3"/>
    <n v="0"/>
    <n v="0"/>
    <n v="0"/>
    <n v="0"/>
    <n v="0"/>
    <n v="0"/>
    <n v="0"/>
  </r>
  <r>
    <x v="11"/>
    <x v="0"/>
    <s v="44693_1"/>
    <n v="144.36792388804261"/>
    <n v="183.34626311427851"/>
    <n v="400.84470211213625"/>
    <n v="214.75026456860218"/>
    <n v="4.7231007623233148E-3"/>
    <n v="1.8624078615012984"/>
    <n v="0.5557475678300372"/>
    <n v="-9.9777681870849584"/>
    <n v="-18.485919477742605"/>
    <n v="-34.224022947512125"/>
    <n v="-18.290902687307778"/>
    <n v="-4.0443371676272515E-5"/>
    <n v="-0.22661387363579924"/>
    <n v="-8.9991374440174209E-3"/>
    <n v="0"/>
    <n v="0"/>
    <n v="0"/>
    <n v="0"/>
    <n v="0"/>
    <n v="0"/>
    <n v="0"/>
  </r>
  <r>
    <x v="11"/>
    <x v="1"/>
    <s v="44693_2"/>
    <n v="128.16372367395488"/>
    <n v="161.02215224334958"/>
    <n v="348.95331512880193"/>
    <n v="188.52314658601961"/>
    <n v="4.3897366812899975E-3"/>
    <n v="1.6599310398847795"/>
    <n v="0.51466843524707662"/>
    <n v="-10.569440302896496"/>
    <n v="-19.679843770099009"/>
    <n v="-36.329067538274572"/>
    <n v="-19.445043952160649"/>
    <n v="-3.8768923443773121E-5"/>
    <n v="-0.24027577935527628"/>
    <n v="-8.9391859811512112E-3"/>
    <n v="0"/>
    <n v="0"/>
    <n v="0"/>
    <n v="0"/>
    <n v="0"/>
    <n v="0"/>
    <n v="0"/>
  </r>
  <r>
    <x v="11"/>
    <x v="2"/>
    <s v="44693_3"/>
    <n v="118.94793533293189"/>
    <n v="148.33244083135571"/>
    <n v="319.6730674373012"/>
    <n v="173.68060528728157"/>
    <n v="4.2968450114102916E-3"/>
    <n v="1.5393552728338693"/>
    <n v="0.50163447846896991"/>
    <n v="-10.615016444534008"/>
    <n v="-19.73407419869914"/>
    <n v="-36.343723095814816"/>
    <n v="-19.314134516856111"/>
    <n v="-3.7628045838266233E-5"/>
    <n v="-0.23990117835210178"/>
    <n v="-8.8386671857443432E-3"/>
    <n v="0"/>
    <n v="0"/>
    <n v="0"/>
    <n v="0"/>
    <n v="0"/>
    <n v="0"/>
    <n v="0"/>
  </r>
  <r>
    <x v="11"/>
    <x v="3"/>
    <s v="44693_4"/>
    <n v="114.57993910325142"/>
    <n v="141.09796362458874"/>
    <n v="303.32860091983383"/>
    <n v="166.12029831823153"/>
    <n v="4.3961017008761014E-3"/>
    <n v="1.4782527296614385"/>
    <n v="0.51054308793213143"/>
    <n v="-8.8459435414037575"/>
    <n v="-17.100478494198377"/>
    <n v="-30.529047553167594"/>
    <n v="-14.907845922699845"/>
    <n v="-3.5535335552177384E-5"/>
    <n v="-0.22812457325826663"/>
    <n v="-8.7839950696306582E-3"/>
    <n v="0"/>
    <n v="0"/>
    <n v="0"/>
    <n v="0"/>
    <n v="0"/>
    <n v="0"/>
    <n v="0"/>
  </r>
  <r>
    <x v="11"/>
    <x v="4"/>
    <s v="44693_5"/>
    <n v="112.79613920863876"/>
    <n v="139.04534269072619"/>
    <n v="298.55567299783814"/>
    <n v="163.66381756148655"/>
    <n v="4.4219398476893611E-3"/>
    <n v="1.469955795829468"/>
    <n v="0.51433244815114065"/>
    <n v="-6.8892759010912537"/>
    <n v="-16.068869370880495"/>
    <n v="-28.349427328017072"/>
    <n v="-14.029097832258497"/>
    <n v="-3.4843490615192662E-5"/>
    <n v="-0.21824614298471057"/>
    <n v="-8.817400838369939E-3"/>
    <n v="0"/>
    <n v="0"/>
    <n v="0"/>
    <n v="0"/>
    <n v="0"/>
    <n v="0"/>
    <n v="0"/>
  </r>
  <r>
    <x v="11"/>
    <x v="5"/>
    <s v="44693_6"/>
    <n v="117.38590126107891"/>
    <n v="145.12474431628738"/>
    <n v="312.59630263048302"/>
    <n v="170.54937248759464"/>
    <n v="4.4366628223475495E-3"/>
    <n v="1.5294513594854222"/>
    <n v="0.51477444253802285"/>
    <n v="-9.2347971538569169"/>
    <n v="-16.086457620085881"/>
    <n v="-27.886736499575417"/>
    <n v="-13.461805767318591"/>
    <n v="-3.5633361371193822E-5"/>
    <n v="-0.21517810739781998"/>
    <n v="-8.8094864681399956E-3"/>
    <n v="0"/>
    <n v="0"/>
    <n v="0"/>
    <n v="0"/>
    <n v="0"/>
    <n v="0"/>
    <n v="0"/>
  </r>
  <r>
    <x v="11"/>
    <x v="6"/>
    <s v="44693_7"/>
    <n v="142.6625696158932"/>
    <n v="176.04175752570563"/>
    <n v="381.22922002182435"/>
    <n v="208.8078090350462"/>
    <n v="4.7179396458723391E-3"/>
    <n v="1.8085471951314127"/>
    <n v="0.55216711702530397"/>
    <n v="-9.6581995872892765"/>
    <n v="-16.199126673740626"/>
    <n v="-29.864614112201416"/>
    <n v="-13.013976531750533"/>
    <n v="-3.9881488950402248E-5"/>
    <n v="-0.1960778948854188"/>
    <n v="-9.0715034851121708E-3"/>
    <n v="0"/>
    <n v="0"/>
    <n v="0"/>
    <n v="0"/>
    <n v="0"/>
    <n v="0"/>
    <n v="0"/>
  </r>
  <r>
    <x v="11"/>
    <x v="7"/>
    <s v="44693_8"/>
    <n v="169.83310460727751"/>
    <n v="208.46316722335814"/>
    <n v="449.06645885453503"/>
    <n v="249.17887532420403"/>
    <n v="4.7325025768217063E-3"/>
    <n v="2.0903483888674996"/>
    <n v="0.56809483020071316"/>
    <n v="-17.420514668357235"/>
    <n v="-31.337270838494824"/>
    <n v="-73.997514969263293"/>
    <n v="-27.940913357665877"/>
    <n v="-4.0602003268246088E-5"/>
    <n v="-0.3710717219485386"/>
    <n v="-9.0541194241749879E-3"/>
    <n v="0"/>
    <n v="0"/>
    <n v="0"/>
    <n v="0"/>
    <n v="0"/>
    <n v="0"/>
    <n v="0"/>
  </r>
  <r>
    <x v="11"/>
    <x v="8"/>
    <s v="44693_9"/>
    <n v="182.41597492716659"/>
    <n v="227.369644289473"/>
    <n v="485.71247680327889"/>
    <n v="267.58533027321931"/>
    <n v="5.108353268865282E-3"/>
    <n v="2.3359312306497304"/>
    <n v="0.61481634380418049"/>
    <n v="-10.489774680161741"/>
    <n v="-24.565471669572744"/>
    <n v="-61.831082947163672"/>
    <n v="-19.886652158174698"/>
    <n v="-1.8276326362783101E-5"/>
    <n v="-0.30932521977814159"/>
    <n v="-8.6917589964068294E-3"/>
    <n v="0"/>
    <n v="0"/>
    <n v="0"/>
    <n v="0"/>
    <n v="0"/>
    <n v="0"/>
    <n v="0"/>
  </r>
  <r>
    <x v="11"/>
    <x v="9"/>
    <s v="44693_10"/>
    <n v="197.24487921388069"/>
    <n v="246.68971301739558"/>
    <n v="526.44381458017403"/>
    <n v="289.84970158919742"/>
    <n v="5.9376469799504771E-3"/>
    <n v="2.5491009495007071"/>
    <n v="0.6939032496535722"/>
    <n v="-2.689166585620888"/>
    <n v="-16.515187208185299"/>
    <n v="-42.785912725117761"/>
    <n v="-10.155372267725326"/>
    <n v="9.8694347764994638E-6"/>
    <n v="-0.24148381200059971"/>
    <n v="-8.6969349261180069E-3"/>
    <n v="0"/>
    <n v="0"/>
    <n v="0"/>
    <n v="0"/>
    <n v="0"/>
    <n v="0"/>
    <n v="0"/>
  </r>
  <r>
    <x v="11"/>
    <x v="10"/>
    <s v="44693_11"/>
    <n v="207.84564243893172"/>
    <n v="257.66542718292146"/>
    <n v="549.15709185194851"/>
    <n v="304.42739891125319"/>
    <n v="5.9227104042134521E-3"/>
    <n v="2.6290789683358398"/>
    <n v="0.68678826661255843"/>
    <n v="-1.2244450362341999"/>
    <n v="-13.391928885661681"/>
    <n v="-34.876781489340601"/>
    <n v="-6.3573233110847465"/>
    <n v="9.3376805126132053E-6"/>
    <n v="-0.21294222876531929"/>
    <n v="-8.7922293632609096E-3"/>
    <n v="0"/>
    <n v="0"/>
    <n v="0"/>
    <n v="0"/>
    <n v="0"/>
    <n v="0"/>
    <n v="0"/>
  </r>
  <r>
    <x v="11"/>
    <x v="11"/>
    <s v="44693_12"/>
    <n v="212.3958365271836"/>
    <n v="261.99432684996304"/>
    <n v="558.749214981671"/>
    <n v="311.27322885555935"/>
    <n v="6.1613907982681401E-3"/>
    <n v="2.6622597193328921"/>
    <n v="0.70818289228232389"/>
    <n v="-2.3558050755972615E-2"/>
    <n v="-11.654234106242473"/>
    <n v="-30.543650563079119"/>
    <n v="-4.3279534759190312"/>
    <n v="2.9200390627644982E-5"/>
    <n v="-0.19172164920038015"/>
    <n v="-3.1156096005604604E-3"/>
    <n v="0"/>
    <n v="0"/>
    <n v="0"/>
    <n v="0"/>
    <n v="0"/>
    <n v="0"/>
    <n v="0"/>
  </r>
  <r>
    <x v="11"/>
    <x v="12"/>
    <s v="44693_13"/>
    <n v="217.59638897552168"/>
    <n v="266.5850183608091"/>
    <n v="569.32041701759556"/>
    <n v="318.32452757904696"/>
    <n v="5.7176312832793626E-3"/>
    <n v="2.6744354990246979"/>
    <n v="0.66382593679518109"/>
    <n v="-7.380907293206429E-2"/>
    <n v="-10.294040603626852"/>
    <n v="-26.655812932553605"/>
    <n v="-2.6935743161031209"/>
    <n v="1.4782502732104647E-5"/>
    <n v="-0.17023287726181804"/>
    <n v="-8.012562141042982E-3"/>
    <n v="0"/>
    <n v="0"/>
    <n v="0"/>
    <n v="0"/>
    <n v="0"/>
    <n v="0"/>
    <n v="0"/>
  </r>
  <r>
    <x v="11"/>
    <x v="13"/>
    <s v="44693_14"/>
    <n v="217.59637812710847"/>
    <n v="266.83830002182043"/>
    <n v="571.52257662642467"/>
    <n v="320.55596772123903"/>
    <n v="5.4347335882434511E-3"/>
    <n v="2.6188765545237795"/>
    <n v="0.63655015736872422"/>
    <n v="-1.3292955610331438"/>
    <n v="-11.294110438023953"/>
    <n v="-28.967690843745114"/>
    <n v="-3.6938243382902081"/>
    <n v="-3.3124571534238485E-6"/>
    <n v="-0.17775533220606562"/>
    <n v="-8.610215304152501E-3"/>
    <n v="0"/>
    <n v="0"/>
    <n v="0"/>
    <n v="0"/>
    <n v="0"/>
    <n v="0"/>
    <n v="0"/>
  </r>
  <r>
    <x v="11"/>
    <x v="14"/>
    <s v="44693_15"/>
    <n v="216.42819487480912"/>
    <n v="267.0500538574355"/>
    <n v="572.41542988180345"/>
    <n v="317.8937243771615"/>
    <n v="5.3180475496392918E-3"/>
    <n v="2.6421370113610094"/>
    <n v="0.61721122460727962"/>
    <n v="-1.6798141740492381"/>
    <n v="-10.672005546367229"/>
    <n v="-27.914451847911565"/>
    <n v="-3.3107092934208486"/>
    <n v="-3.2566984207704013E-6"/>
    <n v="-0.18420225722791664"/>
    <n v="-8.6010333898511159E-3"/>
    <n v="0"/>
    <n v="0"/>
    <n v="0"/>
    <n v="0"/>
    <n v="0"/>
    <n v="0"/>
    <n v="0"/>
  </r>
  <r>
    <x v="11"/>
    <x v="15"/>
    <s v="44693_16"/>
    <n v="214.140099715107"/>
    <n v="265.73241944321802"/>
    <n v="569.76954953214442"/>
    <n v="314.70500342124092"/>
    <n v="5.441510480861036E-3"/>
    <n v="2.6606635288815346"/>
    <n v="0.63312529382057559"/>
    <n v="-1.3020310257935246"/>
    <n v="-10.718143235911461"/>
    <n v="-27.531675645203471"/>
    <n v="-2.9113453703685588"/>
    <n v="3.5690171071387943E-6"/>
    <n v="-0.19032075471386231"/>
    <n v="-8.6568840994790015E-3"/>
    <n v="0"/>
    <n v="0"/>
    <n v="0"/>
    <n v="0"/>
    <n v="0"/>
    <n v="0"/>
    <n v="0"/>
  </r>
  <r>
    <x v="11"/>
    <x v="16"/>
    <s v="44693_17"/>
    <n v="212.03818880714002"/>
    <n v="262.98595498925886"/>
    <n v="565.68654594737632"/>
    <n v="312.30767467638856"/>
    <n v="5.364047178735681E-3"/>
    <n v="2.61748861191862"/>
    <n v="0.63191689362071735"/>
    <n v="-2.8067333068230278"/>
    <n v="-12.573568088470344"/>
    <n v="-31.821519485696562"/>
    <n v="-4.8396780879328301"/>
    <n v="1.705476705114673E-5"/>
    <n v="-0.20455381615112644"/>
    <n v="-8.4200366158921295E-3"/>
    <n v="0"/>
    <n v="0"/>
    <n v="0"/>
    <n v="0"/>
    <n v="0"/>
    <n v="0"/>
    <n v="0"/>
  </r>
  <r>
    <x v="11"/>
    <x v="17"/>
    <s v="44693_18"/>
    <n v="213.04000928993401"/>
    <n v="262.4195829801393"/>
    <n v="568.44668437621135"/>
    <n v="315.5065033657495"/>
    <n v="5.383940491872353E-3"/>
    <n v="2.527259783005273"/>
    <n v="0.63603526950060063"/>
    <n v="-8.5912241229296278"/>
    <n v="-19.650066291131232"/>
    <n v="-48.688612359966882"/>
    <n v="-12.956884398081833"/>
    <n v="1.1411210271721452E-6"/>
    <n v="-0.25235258342298283"/>
    <n v="-8.8423740517020177E-3"/>
    <n v="0"/>
    <n v="0"/>
    <n v="0"/>
    <n v="0"/>
    <n v="0"/>
    <n v="0"/>
    <n v="0"/>
  </r>
  <r>
    <x v="11"/>
    <x v="18"/>
    <s v="44693_19"/>
    <n v="228.37468359412128"/>
    <n v="280.09428823839659"/>
    <n v="611.4247192056032"/>
    <n v="332.94112758557799"/>
    <n v="6.3524310894259375E-3"/>
    <n v="2.7535870692384221"/>
    <n v="0.74916120211353932"/>
    <n v="-12.719335743757238"/>
    <n v="-26.230557553289181"/>
    <n v="-62.240900204027263"/>
    <n v="-20.823733508243642"/>
    <n v="-3.3681371789975683E-5"/>
    <n v="-0.31071715728206822"/>
    <n v="-8.8704868748403394E-3"/>
    <n v="0"/>
    <n v="0"/>
    <n v="0"/>
    <n v="0"/>
    <n v="0"/>
    <n v="0"/>
    <n v="0"/>
  </r>
  <r>
    <x v="11"/>
    <x v="19"/>
    <s v="44693_20"/>
    <n v="229.25427566138978"/>
    <n v="284.7421583291669"/>
    <n v="622.9765511835401"/>
    <n v="325.97480782788961"/>
    <n v="6.6222900509024969E-3"/>
    <n v="2.8641697211252497"/>
    <n v="0.78162128679122933"/>
    <n v="-13.913315882293404"/>
    <n v="-27.309105751931696"/>
    <n v="-64.672744264878403"/>
    <n v="-22.09161708798084"/>
    <n v="-3.5781450812615755E-5"/>
    <n v="-0.32606981420185821"/>
    <n v="-8.7705557283860123E-3"/>
    <n v="0"/>
    <n v="0"/>
    <n v="0"/>
    <n v="0"/>
    <n v="0"/>
    <n v="0"/>
    <n v="0"/>
  </r>
  <r>
    <x v="11"/>
    <x v="20"/>
    <s v="44693_21"/>
    <n v="223.18907182805506"/>
    <n v="281.37629242229485"/>
    <n v="619.0325544640142"/>
    <n v="322.32750246771519"/>
    <n v="6.5074360290899693E-3"/>
    <n v="2.8281029488255371"/>
    <n v="0.76598153041006733"/>
    <n v="-14.324552680093463"/>
    <n v="-28.004806148222265"/>
    <n v="-66.032746889526109"/>
    <n v="-22.173268154247559"/>
    <n v="-3.6267210634580514E-5"/>
    <n v="-0.34198671858488622"/>
    <n v="-8.6925941603581899E-3"/>
    <n v="0"/>
    <n v="0"/>
    <n v="0"/>
    <n v="0"/>
    <n v="0"/>
    <n v="0"/>
    <n v="0"/>
  </r>
  <r>
    <x v="11"/>
    <x v="21"/>
    <s v="44693_22"/>
    <n v="215.07031737739808"/>
    <n v="274.71909221841656"/>
    <n v="609.75117593262394"/>
    <n v="324.2474906964926"/>
    <n v="6.5089224118184035E-3"/>
    <n v="2.7389699224903694"/>
    <n v="0.7681985052448963"/>
    <n v="-16.294746085287727"/>
    <n v="-30.782649009546702"/>
    <n v="-72.921610250375551"/>
    <n v="-23.848455258071947"/>
    <n v="-3.3705715083973917E-5"/>
    <n v="-0.38150844186004212"/>
    <n v="-8.7261363784906822E-3"/>
    <n v="0"/>
    <n v="0"/>
    <n v="0"/>
    <n v="0"/>
    <n v="0"/>
    <n v="0"/>
    <n v="0"/>
  </r>
  <r>
    <x v="11"/>
    <x v="22"/>
    <s v="44693_23"/>
    <n v="195.07290733256204"/>
    <n v="251.23821499687091"/>
    <n v="557.53536559199915"/>
    <n v="293.98254749657281"/>
    <n v="6.1201111795612566E-3"/>
    <n v="2.5148326611511593"/>
    <n v="0.71857690218210402"/>
    <n v="-18.133123607450386"/>
    <n v="-32.974782184855854"/>
    <n v="-79.034726188066429"/>
    <n v="-27.197816456358346"/>
    <n v="-3.6229747789263557E-5"/>
    <n v="-0.40928861832581781"/>
    <n v="-8.9173871477587919E-3"/>
    <n v="0"/>
    <n v="0"/>
    <n v="0"/>
    <n v="0"/>
    <n v="0"/>
    <n v="0"/>
    <n v="0"/>
  </r>
  <r>
    <x v="11"/>
    <x v="23"/>
    <s v="44693_24"/>
    <n v="172.40858067342253"/>
    <n v="220.91153156935712"/>
    <n v="487.36534234837194"/>
    <n v="257.64681902688733"/>
    <n v="5.3924878353644743E-3"/>
    <n v="2.2191153888035795"/>
    <n v="0.62591990179616752"/>
    <n v="-18.003509396963604"/>
    <n v="-33.340225700665727"/>
    <n v="-79.757461065227517"/>
    <n v="-28.370778090084062"/>
    <n v="-4.0792968299359245E-5"/>
    <n v="-0.42745378729734035"/>
    <n v="-8.9240430054094173E-3"/>
    <n v="0"/>
    <n v="0"/>
    <n v="0"/>
    <n v="0"/>
    <n v="0"/>
    <n v="0"/>
    <n v="0"/>
  </r>
  <r>
    <x v="12"/>
    <x v="0"/>
    <s v="44694_1"/>
    <n v="148.34440343878663"/>
    <n v="188.97539142703815"/>
    <n v="413.39527349310191"/>
    <n v="219.82792044314206"/>
    <n v="4.9188971265482729E-3"/>
    <n v="1.9199532089568805"/>
    <n v="0.5687246547749244"/>
    <n v="-15.035666802105911"/>
    <n v="-24.007484663761129"/>
    <n v="-53.900785958900244"/>
    <n v="-20.698089197388917"/>
    <n v="-4.1091718589249279E-5"/>
    <n v="-0.31212098140624528"/>
    <n v="-8.9293930199720317E-3"/>
    <n v="0"/>
    <n v="0"/>
    <n v="0"/>
    <n v="0"/>
    <n v="0"/>
    <n v="0"/>
    <n v="0"/>
  </r>
  <r>
    <x v="12"/>
    <x v="1"/>
    <s v="44694_2"/>
    <n v="131.31111765727525"/>
    <n v="164.64556577120069"/>
    <n v="356.44052227960674"/>
    <n v="192.50206552612454"/>
    <n v="4.6570192202259044E-3"/>
    <n v="1.7022240981424552"/>
    <n v="0.53625234496828633"/>
    <n v="-10.948079150143407"/>
    <n v="-17.375323673719702"/>
    <n v="-34.431480141448262"/>
    <n v="-15.314446678298454"/>
    <n v="-4.0297948371444802E-5"/>
    <n v="-0.22975649691505734"/>
    <n v="-8.781320777190172E-3"/>
    <n v="0"/>
    <n v="0"/>
    <n v="0"/>
    <n v="0"/>
    <n v="0"/>
    <n v="0"/>
    <n v="0"/>
  </r>
  <r>
    <x v="12"/>
    <x v="2"/>
    <s v="44694_3"/>
    <n v="121.81210707811816"/>
    <n v="151.26472279682906"/>
    <n v="325.03617385248128"/>
    <n v="177.41243548098038"/>
    <n v="4.4522053735889288E-3"/>
    <n v="1.5754802800954613"/>
    <n v="0.5154629741020007"/>
    <n v="-11.269271540481361"/>
    <n v="-16.046500631890769"/>
    <n v="-31.573849973151198"/>
    <n v="-14.314643257022954"/>
    <n v="-3.8917284203330568E-5"/>
    <n v="-0.22208811383485752"/>
    <n v="-8.8130904127880737E-3"/>
    <n v="0"/>
    <n v="0"/>
    <n v="0"/>
    <n v="0"/>
    <n v="0"/>
    <n v="0"/>
    <n v="0"/>
  </r>
  <r>
    <x v="12"/>
    <x v="3"/>
    <s v="44694_4"/>
    <n v="117.40670422489683"/>
    <n v="144.3257779048767"/>
    <n v="308.30095714270408"/>
    <n v="169.97326794570347"/>
    <n v="4.4545468821914772E-3"/>
    <n v="1.4873487480961685"/>
    <n v="0.51459164599009133"/>
    <n v="-10.806779248620922"/>
    <n v="-17.084079112468267"/>
    <n v="-34.991715525460961"/>
    <n v="-15.739055726886143"/>
    <n v="-3.9411451584371621E-5"/>
    <n v="-0.22879343953372833"/>
    <n v="-8.7391364340015931E-3"/>
    <n v="0"/>
    <n v="0"/>
    <n v="0"/>
    <n v="0"/>
    <n v="0"/>
    <n v="0"/>
    <n v="0"/>
  </r>
  <r>
    <x v="12"/>
    <x v="4"/>
    <s v="44694_5"/>
    <n v="116.30017636186214"/>
    <n v="142.43148600252374"/>
    <n v="304.73162276402138"/>
    <n v="167.624021533492"/>
    <n v="4.5397521407033112E-3"/>
    <n v="1.4725216760872686"/>
    <n v="0.52185237314161415"/>
    <n v="-10.045079901117877"/>
    <n v="-15.620152343260488"/>
    <n v="-31.684002006861697"/>
    <n v="-14.095605291804677"/>
    <n v="-3.6048384507503112E-5"/>
    <n v="-0.21403627288383792"/>
    <n v="-8.6837836511715442E-3"/>
    <n v="0"/>
    <n v="0"/>
    <n v="0"/>
    <n v="0"/>
    <n v="0"/>
    <n v="0"/>
    <n v="0"/>
  </r>
  <r>
    <x v="12"/>
    <x v="5"/>
    <s v="44694_6"/>
    <n v="120.34603982462531"/>
    <n v="148.39185540485229"/>
    <n v="317.98172432433012"/>
    <n v="174.14957959150235"/>
    <n v="4.5676237421547394E-3"/>
    <n v="1.5339655137171451"/>
    <n v="0.52494320941031725"/>
    <n v="-9.7228127928343966"/>
    <n v="-16.100899796331774"/>
    <n v="-33.064319811471918"/>
    <n v="-14.779900212972271"/>
    <n v="-3.7416252301684233E-5"/>
    <n v="-0.21276053972600256"/>
    <n v="-8.7502269207778097E-3"/>
    <n v="0"/>
    <n v="0"/>
    <n v="0"/>
    <n v="0"/>
    <n v="0"/>
    <n v="0"/>
    <n v="0"/>
  </r>
  <r>
    <x v="12"/>
    <x v="6"/>
    <s v="44694_7"/>
    <n v="145.01066914347155"/>
    <n v="178.68081848984912"/>
    <n v="385.30987778938896"/>
    <n v="211.37573394679686"/>
    <n v="4.9512780534811856E-3"/>
    <n v="1.817203140765361"/>
    <n v="0.57336226884872499"/>
    <n v="-10.537476562119672"/>
    <n v="-14.752975614615469"/>
    <n v="-29.459215608922012"/>
    <n v="-13.23754992117316"/>
    <n v="-4.1587730741562726E-5"/>
    <n v="-0.1846946118422409"/>
    <n v="-8.9911519919960783E-3"/>
    <n v="0"/>
    <n v="0"/>
    <n v="0"/>
    <n v="0"/>
    <n v="0"/>
    <n v="0"/>
    <n v="0"/>
  </r>
  <r>
    <x v="12"/>
    <x v="7"/>
    <s v="44694_8"/>
    <n v="172.63295691972908"/>
    <n v="211.61922834935649"/>
    <n v="453.70034434404306"/>
    <n v="251.97581903162791"/>
    <n v="5.0464503276465992E-3"/>
    <n v="2.1320313638954382"/>
    <n v="0.60155472984099956"/>
    <n v="-15.670065423653737"/>
    <n v="-30.592696700704732"/>
    <n v="-74.153725104538381"/>
    <n v="-26.231555121729578"/>
    <n v="-4.1999531816112763E-5"/>
    <n v="-0.3650698255867863"/>
    <n v="-8.9461527880356443E-3"/>
    <n v="0"/>
    <n v="0"/>
    <n v="0"/>
    <n v="0"/>
    <n v="0"/>
    <n v="0"/>
    <n v="0"/>
  </r>
  <r>
    <x v="12"/>
    <x v="8"/>
    <s v="44694_9"/>
    <n v="187.96587123036161"/>
    <n v="233.57442101641891"/>
    <n v="497.42151465814283"/>
    <n v="275.06777728192878"/>
    <n v="5.6129444655842291E-3"/>
    <n v="2.3783808434690665"/>
    <n v="0.65437271724678414"/>
    <n v="-8.5515873533379327"/>
    <n v="-24.703401271249934"/>
    <n v="-63.089963102705255"/>
    <n v="-19.125737349583495"/>
    <n v="-5.8487759098006032E-6"/>
    <n v="-0.3139186397804522"/>
    <n v="-8.7720657165256798E-3"/>
    <n v="0"/>
    <n v="0"/>
    <n v="0"/>
    <n v="0"/>
    <n v="0"/>
    <n v="0"/>
    <n v="0"/>
  </r>
  <r>
    <x v="12"/>
    <x v="9"/>
    <s v="44694_10"/>
    <n v="198.93684043444048"/>
    <n v="249.46172940127141"/>
    <n v="530.48825757722148"/>
    <n v="293.13398672589102"/>
    <n v="6.4343541409378939E-3"/>
    <n v="2.555386602221938"/>
    <n v="0.73420666053705796"/>
    <n v="-3.2628260435852274"/>
    <n v="-17.511592233567356"/>
    <n v="-46.395705096248058"/>
    <n v="-10.892087831893447"/>
    <n v="2.2691796170466391E-5"/>
    <n v="-0.25138972601080656"/>
    <n v="-8.7724150056402318E-3"/>
    <n v="0"/>
    <n v="0"/>
    <n v="0"/>
    <n v="0"/>
    <n v="0"/>
    <n v="0"/>
    <n v="0"/>
  </r>
  <r>
    <x v="12"/>
    <x v="10"/>
    <s v="44694_11"/>
    <n v="203.72840524331383"/>
    <n v="254.29838031420636"/>
    <n v="540.89369241048962"/>
    <n v="300.0159314453802"/>
    <n v="6.4366604781257181E-3"/>
    <n v="2.600046867122074"/>
    <n v="0.73856175905193622"/>
    <n v="-1.4069847258684836"/>
    <n v="-14.51566629736501"/>
    <n v="-39.282428533130521"/>
    <n v="-7.7072952303572206"/>
    <n v="2.3137433033373752E-5"/>
    <n v="-0.22283039601859359"/>
    <n v="-8.792562722565218E-3"/>
    <n v="0"/>
    <n v="0"/>
    <n v="0"/>
    <n v="0"/>
    <n v="0"/>
    <n v="0"/>
    <n v="0"/>
  </r>
  <r>
    <x v="12"/>
    <x v="11"/>
    <s v="44694_12"/>
    <n v="207.50823036831065"/>
    <n v="256.97900968386369"/>
    <n v="547.18284119055295"/>
    <n v="304.31283573001036"/>
    <n v="6.2318016204851107E-3"/>
    <n v="2.5948684765044496"/>
    <n v="0.71073690098298892"/>
    <n v="1.3326990544282509"/>
    <n v="-9.7142122460055447"/>
    <n v="-26.919518675716677"/>
    <n v="-2.2620767842416525"/>
    <n v="1.9832682929417694E-5"/>
    <n v="-0.17544341678124825"/>
    <n v="-8.7277685100804938E-3"/>
    <n v="0"/>
    <n v="0"/>
    <n v="0"/>
    <n v="0"/>
    <n v="0"/>
    <n v="0"/>
    <n v="0"/>
  </r>
  <r>
    <x v="12"/>
    <x v="12"/>
    <s v="44694_13"/>
    <n v="208.42425084144105"/>
    <n v="255.99003999866406"/>
    <n v="547.05718223507506"/>
    <n v="305.58131474842054"/>
    <n v="6.35879779119635E-3"/>
    <n v="2.5742577918582739"/>
    <n v="0.72120623888759894"/>
    <n v="1.6436385629281955"/>
    <n v="-9.1317018436071695"/>
    <n v="-23.953145195383229"/>
    <n v="-0.43240560635205494"/>
    <n v="2.8250263131649793E-5"/>
    <n v="-0.16402924733658342"/>
    <n v="-8.6021342994586844E-3"/>
    <n v="0"/>
    <n v="0"/>
    <n v="0"/>
    <n v="0"/>
    <n v="0"/>
    <n v="0"/>
    <n v="0"/>
  </r>
  <r>
    <x v="12"/>
    <x v="13"/>
    <s v="44694_14"/>
    <n v="207.8009093793776"/>
    <n v="255.51134099461109"/>
    <n v="547.18247869791037"/>
    <n v="305.48222773615413"/>
    <n v="5.5901665599862949E-3"/>
    <n v="2.504644343749705"/>
    <n v="0.64565988957300646"/>
    <n v="-2.3926056681287617"/>
    <n v="-11.318657947713312"/>
    <n v="-29.261722805495729"/>
    <n v="-2.4570355667573587"/>
    <n v="8.2515189327199062E-6"/>
    <n v="-0.18208014848880319"/>
    <n v="-8.6270437333832804E-3"/>
    <n v="0"/>
    <n v="0"/>
    <n v="0"/>
    <n v="0"/>
    <n v="0"/>
    <n v="0"/>
    <n v="0"/>
  </r>
  <r>
    <x v="12"/>
    <x v="14"/>
    <s v="44694_15"/>
    <n v="203.84499491217673"/>
    <n v="252.55525912059406"/>
    <n v="542.37816726751225"/>
    <n v="299.9553030784719"/>
    <n v="5.7378267345050164E-3"/>
    <n v="2.4700405255207092"/>
    <n v="0.65543351379311154"/>
    <n v="-1.1738587398752238"/>
    <n v="-10.63601307139065"/>
    <n v="-27.357853445453756"/>
    <n v="-1.5692757315415755"/>
    <n v="8.8717480995854618E-6"/>
    <n v="-0.18072703010574728"/>
    <n v="-8.5413531176958719E-3"/>
    <n v="0"/>
    <n v="0"/>
    <n v="0"/>
    <n v="0"/>
    <n v="0"/>
    <n v="0"/>
    <n v="0"/>
  </r>
  <r>
    <x v="12"/>
    <x v="15"/>
    <s v="44694_16"/>
    <n v="198.14673685315557"/>
    <n v="247.17678500974529"/>
    <n v="530.45988574667433"/>
    <n v="291.58531100749303"/>
    <n v="5.7345993636544173E-3"/>
    <n v="2.480790463129567"/>
    <n v="0.65696452899552227"/>
    <n v="-1.0375046661294949"/>
    <n v="-11.559280759594067"/>
    <n v="-28.8537679812639"/>
    <n v="-2.3139248119994145"/>
    <n v="1.3172279453183318E-5"/>
    <n v="-0.19469658379424087"/>
    <n v="-8.483726679845446E-3"/>
    <n v="0"/>
    <n v="0"/>
    <n v="0"/>
    <n v="0"/>
    <n v="0"/>
    <n v="0"/>
    <n v="0"/>
  </r>
  <r>
    <x v="12"/>
    <x v="16"/>
    <s v="44694_17"/>
    <n v="190.76746319130999"/>
    <n v="238.59655050500359"/>
    <n v="512.8465079835737"/>
    <n v="281.76700460892891"/>
    <n v="5.2599862447574959E-3"/>
    <n v="2.3726151169542891"/>
    <n v="0.6178433363010396"/>
    <n v="-4.4295731010713801"/>
    <n v="-14.590209006028644"/>
    <n v="-35.849817118306305"/>
    <n v="-6.0135172963151069"/>
    <n v="-5.5483650918648823E-6"/>
    <n v="-0.22123618879558976"/>
    <n v="-8.5460327066276629E-3"/>
    <n v="0"/>
    <n v="0"/>
    <n v="0"/>
    <n v="0"/>
    <n v="0"/>
    <n v="0"/>
    <n v="0"/>
  </r>
  <r>
    <x v="12"/>
    <x v="17"/>
    <s v="44694_18"/>
    <n v="188.75611476771149"/>
    <n v="235.06957058435887"/>
    <n v="508.06090495799805"/>
    <n v="280.11168564119299"/>
    <n v="4.987635102285495E-3"/>
    <n v="2.2583516456934269"/>
    <n v="0.59539236429975229"/>
    <n v="-10.277147391864734"/>
    <n v="-21.098561741647057"/>
    <n v="-52.115937666621193"/>
    <n v="-13.744384785411871"/>
    <n v="-1.4173898233206003E-5"/>
    <n v="-0.26983745224209094"/>
    <n v="-8.7445130082209437E-3"/>
    <n v="0"/>
    <n v="0"/>
    <n v="0"/>
    <n v="0"/>
    <n v="0"/>
    <n v="0"/>
    <n v="0"/>
  </r>
  <r>
    <x v="12"/>
    <x v="18"/>
    <s v="44694_19"/>
    <n v="210.78626187318037"/>
    <n v="262.05310416005818"/>
    <n v="573.58360370816047"/>
    <n v="315.46555283706641"/>
    <n v="6.1171346339124622E-3"/>
    <n v="2.6183978610066823"/>
    <n v="0.72090092770572856"/>
    <n v="-14.523455408411413"/>
    <n v="-24.995096562303313"/>
    <n v="-59.185538817559369"/>
    <n v="-18.219937707809475"/>
    <n v="-2.8114244499180486E-5"/>
    <n v="-0.30325240121128155"/>
    <n v="-8.8876075572510618E-3"/>
    <n v="0"/>
    <n v="0"/>
    <n v="0"/>
    <n v="0"/>
    <n v="0"/>
    <n v="0"/>
    <n v="0"/>
  </r>
  <r>
    <x v="12"/>
    <x v="19"/>
    <s v="44694_20"/>
    <n v="215.95147987257067"/>
    <n v="271.71008226562589"/>
    <n v="597.42662423779302"/>
    <n v="326.09502412007072"/>
    <n v="6.4466337537997468E-3"/>
    <n v="2.7747945141525263"/>
    <n v="0.760055036236302"/>
    <n v="-16.909107800505524"/>
    <n v="-27.732891053206053"/>
    <n v="-65.637331459613534"/>
    <n v="-21.50547249421194"/>
    <n v="-3.221712813188983E-5"/>
    <n v="-0.33225109579900686"/>
    <n v="-8.8312142872625336E-3"/>
    <n v="0"/>
    <n v="0"/>
    <n v="0"/>
    <n v="0"/>
    <n v="0"/>
    <n v="0"/>
    <n v="0"/>
  </r>
  <r>
    <x v="12"/>
    <x v="20"/>
    <s v="44694_21"/>
    <n v="210.54383586863989"/>
    <n v="267.27602054316645"/>
    <n v="589.2076752376978"/>
    <n v="319.47159562014781"/>
    <n v="6.266382524299288E-3"/>
    <n v="2.7102733785922708"/>
    <n v="0.74616001137285393"/>
    <n v="-17.169156843512209"/>
    <n v="-29.285577593402351"/>
    <n v="-69.535766488598668"/>
    <n v="-23.384905271191734"/>
    <n v="-3.6084234048174676E-5"/>
    <n v="-0.35196422922024462"/>
    <n v="-8.8550919806714302E-3"/>
    <n v="0"/>
    <n v="0"/>
    <n v="0"/>
    <n v="0"/>
    <n v="0"/>
    <n v="0"/>
    <n v="0"/>
  </r>
  <r>
    <x v="12"/>
    <x v="21"/>
    <s v="44694_22"/>
    <n v="202.52415025614755"/>
    <n v="258.52752064987465"/>
    <n v="569.99125667781175"/>
    <n v="307.27326440653241"/>
    <n v="6.3577283068651756E-3"/>
    <n v="2.6149569609393351"/>
    <n v="0.74922651451390943"/>
    <n v="-18.290387553749515"/>
    <n v="-32.583303655532646"/>
    <n v="-78.32192446030804"/>
    <n v="-27.315694638855906"/>
    <n v="-3.3239816984930443E-5"/>
    <n v="-0.39232952758981576"/>
    <n v="-8.9000732839138921E-3"/>
    <n v="0"/>
    <n v="0"/>
    <n v="0"/>
    <n v="0"/>
    <n v="0"/>
    <n v="0"/>
    <n v="0"/>
  </r>
  <r>
    <x v="12"/>
    <x v="22"/>
    <s v="44694_23"/>
    <n v="187.43213712591813"/>
    <n v="242.15023682890262"/>
    <n v="534.41541880547857"/>
    <n v="286.04535999443669"/>
    <n v="6.1203025896146256E-3"/>
    <n v="2.4631911813149303"/>
    <n v="0.71339622212133591"/>
    <n v="-17.736233354844941"/>
    <n v="-28.206041365514885"/>
    <n v="-64.605416795485525"/>
    <n v="-23.602217338546783"/>
    <n v="-3.3839938797872353E-5"/>
    <n v="-0.37432447268301794"/>
    <n v="-8.763559754112752E-3"/>
    <n v="0"/>
    <n v="0"/>
    <n v="0"/>
    <n v="0"/>
    <n v="0"/>
    <n v="0"/>
    <n v="0"/>
  </r>
  <r>
    <x v="12"/>
    <x v="23"/>
    <s v="44694_24"/>
    <n v="172.45938232213584"/>
    <n v="221.44940077154982"/>
    <n v="487.56641700842744"/>
    <n v="260.36705455504352"/>
    <n v="5.6332402552596878E-3"/>
    <n v="2.2625163349798387"/>
    <n v="0.65936959242647331"/>
    <n v="-13.350283405025582"/>
    <n v="-21.834551668908354"/>
    <n v="-48.842455960893844"/>
    <n v="-18.388056169564752"/>
    <n v="-3.826323305548982E-5"/>
    <n v="-0.25663966171040037"/>
    <n v="-8.8420272796264927E-3"/>
    <n v="0"/>
    <n v="0"/>
    <n v="0"/>
    <n v="0"/>
    <n v="0"/>
    <n v="0"/>
    <n v="0"/>
  </r>
  <r>
    <x v="13"/>
    <x v="0"/>
    <s v="44695_1"/>
    <n v="153.46036075200016"/>
    <n v="195.81296884616884"/>
    <n v="428.21383018427076"/>
    <n v="229.53469180560461"/>
    <n v="5.0222426250615213E-3"/>
    <n v="2.0087417022475647"/>
    <n v="0.59013779734193694"/>
    <n v="-11.819251267863889"/>
    <n v="-15.755231448643709"/>
    <n v="-31.369471419078458"/>
    <n v="-13.177922454990313"/>
    <n v="-3.8687290826855346E-5"/>
    <n v="-0.21028445821400729"/>
    <n v="-8.7463595530294109E-3"/>
    <n v="0"/>
    <n v="0"/>
    <n v="0"/>
    <n v="0"/>
    <n v="0"/>
    <n v="0"/>
    <n v="0"/>
  </r>
  <r>
    <x v="13"/>
    <x v="1"/>
    <s v="44695_2"/>
    <n v="137.03581253152947"/>
    <n v="173.11445917098141"/>
    <n v="376.08647159994143"/>
    <n v="203.13241384257003"/>
    <n v="4.6743590028271269E-3"/>
    <n v="1.7851921291059212"/>
    <n v="0.54657873853263195"/>
    <n v="-5.87004474360623"/>
    <n v="-11.463195562014411"/>
    <n v="-21.600529136960372"/>
    <n v="-9.3600370553694958"/>
    <n v="-3.7390753021739384E-5"/>
    <n v="-0.18384081286033649"/>
    <n v="-8.8587391855819396E-3"/>
    <n v="0"/>
    <n v="0"/>
    <n v="0"/>
    <n v="0"/>
    <n v="0"/>
    <n v="0"/>
    <n v="0"/>
  </r>
  <r>
    <x v="13"/>
    <x v="2"/>
    <s v="44695_3"/>
    <n v="125.59774588964491"/>
    <n v="157.87584751996351"/>
    <n v="340.25314761311103"/>
    <n v="185.26095750610361"/>
    <n v="4.4913709847668997E-3"/>
    <n v="1.6361476805651491"/>
    <n v="0.52023227832193208"/>
    <n v="-6.0986552051358593"/>
    <n v="-12.89017937278809"/>
    <n v="-25.202412089082472"/>
    <n v="-11.065699779819179"/>
    <n v="-3.9439043641962385E-5"/>
    <n v="-0.19548385161435808"/>
    <n v="-8.866132693255948E-3"/>
    <n v="0"/>
    <n v="0"/>
    <n v="0"/>
    <n v="0"/>
    <n v="0"/>
    <n v="0"/>
    <n v="0"/>
  </r>
  <r>
    <x v="13"/>
    <x v="3"/>
    <s v="44695_4"/>
    <n v="119.45930351976891"/>
    <n v="148.20106289620003"/>
    <n v="318.07062081602754"/>
    <n v="174.16679655200343"/>
    <n v="4.5491354781149115E-3"/>
    <n v="1.5531795869877363"/>
    <n v="0.52629903364899122"/>
    <n v="-7.0428305807694951"/>
    <n v="-13.363548973242448"/>
    <n v="-26.208707527065528"/>
    <n v="-11.489607078221102"/>
    <n v="-3.830317554622872E-5"/>
    <n v="-0.1991943859297623"/>
    <n v="-8.8740536138285815E-3"/>
    <n v="0"/>
    <n v="0"/>
    <n v="0"/>
    <n v="0"/>
    <n v="0"/>
    <n v="0"/>
    <n v="0"/>
  </r>
  <r>
    <x v="13"/>
    <x v="4"/>
    <s v="44695_5"/>
    <n v="116.04307560107937"/>
    <n v="143.24102125748516"/>
    <n v="306.63301159871048"/>
    <n v="168.379089170116"/>
    <n v="4.5140967102059353E-3"/>
    <n v="1.4996378796974899"/>
    <n v="0.52163825535276331"/>
    <n v="-7.7984604661318002"/>
    <n v="-13.540350892280516"/>
    <n v="-27.018990517598084"/>
    <n v="-11.773851750890451"/>
    <n v="-3.783545838736041E-5"/>
    <n v="-0.19638251729923703"/>
    <n v="-8.8181013886221606E-3"/>
    <n v="0"/>
    <n v="0"/>
    <n v="0"/>
    <n v="0"/>
    <n v="0"/>
    <n v="0"/>
    <n v="0"/>
  </r>
  <r>
    <x v="13"/>
    <x v="5"/>
    <s v="44695_6"/>
    <n v="116.12506412951774"/>
    <n v="142.88797805268896"/>
    <n v="305.18656856113341"/>
    <n v="168.19674879167243"/>
    <n v="4.3584388110214619E-3"/>
    <n v="1.4897820187186122"/>
    <n v="0.50400851346364217"/>
    <n v="-9.2898612167713548"/>
    <n v="-13.608871771795187"/>
    <n v="-27.278660219447101"/>
    <n v="-11.845792792934638"/>
    <n v="-3.9570707577376467E-5"/>
    <n v="-0.19299513286866907"/>
    <n v="-8.8159583044538792E-3"/>
    <n v="0"/>
    <n v="0"/>
    <n v="0"/>
    <n v="0"/>
    <n v="0"/>
    <n v="0"/>
    <n v="0"/>
  </r>
  <r>
    <x v="13"/>
    <x v="6"/>
    <s v="44695_7"/>
    <n v="119.72584920703336"/>
    <n v="146.25349642674493"/>
    <n v="313.55095360757019"/>
    <n v="173.22736504689991"/>
    <n v="4.5218169673145519E-3"/>
    <n v="1.5363217571813839"/>
    <n v="0.52351206540252981"/>
    <n v="-8.7752396775542998"/>
    <n v="-13.661075947111804"/>
    <n v="-27.108285560355959"/>
    <n v="-11.801943980513238"/>
    <n v="-4.0660912931236027E-5"/>
    <n v="-0.18633316738131658"/>
    <n v="-8.9341036334043174E-3"/>
    <n v="0"/>
    <n v="0"/>
    <n v="0"/>
    <n v="0"/>
    <n v="0"/>
    <n v="0"/>
    <n v="0"/>
  </r>
  <r>
    <x v="13"/>
    <x v="7"/>
    <s v="44695_8"/>
    <n v="126.03563378196985"/>
    <n v="153.69379652408008"/>
    <n v="328.57529554500218"/>
    <n v="182.9818597731749"/>
    <n v="4.3528474999977437E-3"/>
    <n v="1.606762560036056"/>
    <n v="0.51895469216977563"/>
    <n v="-8.2152004434722681"/>
    <n v="-13.486553082594954"/>
    <n v="-27.697519572007952"/>
    <n v="-12.413288781374892"/>
    <n v="-4.1434154007245098E-5"/>
    <n v="-0.1727354688055002"/>
    <n v="-9.1531694999331548E-3"/>
    <n v="0"/>
    <n v="0"/>
    <n v="0"/>
    <n v="0"/>
    <n v="0"/>
    <n v="0"/>
    <n v="0"/>
  </r>
  <r>
    <x v="13"/>
    <x v="8"/>
    <s v="44695_9"/>
    <n v="142.27239511336023"/>
    <n v="175.24720954530764"/>
    <n v="373.88019841880094"/>
    <n v="208.03330610590237"/>
    <n v="4.9462625688806768E-3"/>
    <n v="1.8572489342318499"/>
    <n v="0.58823945754403317"/>
    <n v="-8.3016224834156951"/>
    <n v="-19.816703601419128"/>
    <n v="-44.927288147522525"/>
    <n v="-16.035121364803661"/>
    <n v="-3.2572394243120862E-5"/>
    <n v="-0.26931866532569704"/>
    <n v="-8.9438421777530853E-3"/>
    <n v="0"/>
    <n v="0"/>
    <n v="0"/>
    <n v="0"/>
    <n v="0"/>
    <n v="0"/>
    <n v="0"/>
  </r>
  <r>
    <x v="13"/>
    <x v="9"/>
    <s v="44695_10"/>
    <n v="163.76519030393837"/>
    <n v="204.29245985234678"/>
    <n v="438.60139687807282"/>
    <n v="242.17228518082504"/>
    <n v="5.451097853624502E-3"/>
    <n v="2.1440075650257269"/>
    <n v="0.64175741575469358"/>
    <n v="-6.3952210901845792"/>
    <n v="-18.621068538625778"/>
    <n v="-41.740811984507936"/>
    <n v="-13.042206840967964"/>
    <n v="-1.7200295881102915E-5"/>
    <n v="-0.28785376364147647"/>
    <n v="-8.8329184846418756E-3"/>
    <n v="0"/>
    <n v="0"/>
    <n v="0"/>
    <n v="0"/>
    <n v="0"/>
    <n v="0"/>
    <n v="0"/>
  </r>
  <r>
    <x v="13"/>
    <x v="10"/>
    <s v="44695_11"/>
    <n v="177.24052253372588"/>
    <n v="219.54630222965014"/>
    <n v="474.11214480833104"/>
    <n v="260.45890524473873"/>
    <n v="5.2833752664937826E-3"/>
    <n v="2.2402402093333791"/>
    <n v="0.63923433014727715"/>
    <n v="-4.8497297545157476"/>
    <n v="-15.057281648648669"/>
    <n v="-32.714997059982778"/>
    <n v="-9.2158130446025606"/>
    <n v="-1.6702121410238454E-5"/>
    <n v="-0.24842071230862967"/>
    <n v="-8.8418116456384088E-3"/>
    <n v="0"/>
    <n v="0"/>
    <n v="0"/>
    <n v="0"/>
    <n v="0"/>
    <n v="0"/>
    <n v="0"/>
  </r>
  <r>
    <x v="13"/>
    <x v="11"/>
    <s v="44695_12"/>
    <n v="180.22623873927265"/>
    <n v="223.88006688397391"/>
    <n v="484.38663766753348"/>
    <n v="265.41996269179776"/>
    <n v="5.2723351984629669E-3"/>
    <n v="2.2699236557711879"/>
    <n v="0.62390806798548271"/>
    <n v="-3.0540472746966358"/>
    <n v="-12.457478043466731"/>
    <n v="-25.506662711780248"/>
    <n v="-6.0316525547393827"/>
    <n v="-9.0615839442926244E-6"/>
    <n v="-0.21848325797023055"/>
    <n v="-8.7951006644314354E-3"/>
    <n v="0"/>
    <n v="0"/>
    <n v="0"/>
    <n v="0"/>
    <n v="0"/>
    <n v="0"/>
    <n v="0"/>
  </r>
  <r>
    <x v="13"/>
    <x v="12"/>
    <s v="44695_13"/>
    <n v="184.28465326311752"/>
    <n v="228.72218993593728"/>
    <n v="497.27765630534896"/>
    <n v="273.78948425387398"/>
    <n v="5.0365043784607452E-3"/>
    <n v="2.2795322905595703"/>
    <n v="0.60678188685591883"/>
    <n v="-2.033350855530041"/>
    <n v="-9.7545828496787461"/>
    <n v="-17.873509267019347"/>
    <n v="-2.2640091834640481"/>
    <n v="-9.9325814945459513E-6"/>
    <n v="-0.19264374029851292"/>
    <n v="-8.694929467868982E-3"/>
    <n v="0"/>
    <n v="0"/>
    <n v="0"/>
    <n v="0"/>
    <n v="0"/>
    <n v="0"/>
    <n v="0"/>
  </r>
  <r>
    <x v="13"/>
    <x v="13"/>
    <s v="44695_14"/>
    <n v="190.33774193021713"/>
    <n v="234.22666462588981"/>
    <n v="511.04935142372057"/>
    <n v="282.41737364979434"/>
    <n v="5.0350823275060897E-3"/>
    <n v="2.2864119876668059"/>
    <n v="0.60368783608312027"/>
    <n v="-2.4977013554404919"/>
    <n v="-8.8130160015978998"/>
    <n v="-15.289660851134188"/>
    <n v="-1.1141192937799582"/>
    <n v="-8.1443698379802603E-6"/>
    <n v="-0.18440190850110139"/>
    <n v="-8.7482408656057997E-3"/>
    <n v="0"/>
    <n v="0"/>
    <n v="0"/>
    <n v="0"/>
    <n v="0"/>
    <n v="0"/>
    <n v="0"/>
  </r>
  <r>
    <x v="13"/>
    <x v="14"/>
    <s v="44695_15"/>
    <n v="188.37777926656815"/>
    <n v="233.28685583587259"/>
    <n v="510.19156806595464"/>
    <n v="280.53978633496422"/>
    <n v="4.7504957415925577E-3"/>
    <n v="2.2402846482263401"/>
    <n v="0.58252067602617763"/>
    <n v="-3.8291528248402096"/>
    <n v="-10.867213077386401"/>
    <n v="-20.733472190660269"/>
    <n v="-3.4947610520699834"/>
    <n v="-1.5548163527252257E-5"/>
    <n v="-0.20704530679343638"/>
    <n v="-8.6952525297026278E-3"/>
    <n v="0"/>
    <n v="0"/>
    <n v="0"/>
    <n v="0"/>
    <n v="0"/>
    <n v="0"/>
    <n v="0"/>
  </r>
  <r>
    <x v="13"/>
    <x v="15"/>
    <s v="44695_16"/>
    <n v="183.17759683737864"/>
    <n v="227.59613715121762"/>
    <n v="498.03434895044018"/>
    <n v="272.73411914275039"/>
    <n v="4.5984634171471524E-3"/>
    <n v="2.2087047801739628"/>
    <n v="0.57071056049533631"/>
    <n v="-5.4191812398208707"/>
    <n v="-12.493514858754306"/>
    <n v="-24.68997320047113"/>
    <n v="-5.1646615492000834"/>
    <n v="-2.4773932254081496E-5"/>
    <n v="-0.22611775896371233"/>
    <n v="-8.8711268171068856E-3"/>
    <n v="0"/>
    <n v="0"/>
    <n v="0"/>
    <n v="0"/>
    <n v="0"/>
    <n v="0"/>
    <n v="0"/>
  </r>
  <r>
    <x v="13"/>
    <x v="16"/>
    <s v="44695_17"/>
    <n v="176.5669501513284"/>
    <n v="219.2371919500319"/>
    <n v="479.62271449128195"/>
    <n v="263.58856800720901"/>
    <n v="4.5401556434964008E-3"/>
    <n v="2.1069487039621699"/>
    <n v="0.56088675842411506"/>
    <n v="-6.5390430252511109"/>
    <n v="-13.731167862587775"/>
    <n v="-27.750154719450606"/>
    <n v="-6.6276100647141689"/>
    <n v="-2.3753413082317885E-5"/>
    <n v="-0.24673163935708498"/>
    <n v="-8.6136472301789092E-3"/>
    <n v="0"/>
    <n v="0"/>
    <n v="0"/>
    <n v="0"/>
    <n v="0"/>
    <n v="0"/>
    <n v="0"/>
  </r>
  <r>
    <x v="13"/>
    <x v="17"/>
    <s v="44695_18"/>
    <n v="173.85908807698254"/>
    <n v="217.05293205792788"/>
    <n v="476.11146661173296"/>
    <n v="260.69828454769583"/>
    <n v="4.685693095582112E-3"/>
    <n v="2.1079269161521594"/>
    <n v="0.5859028860494262"/>
    <n v="-7.5575653388737063"/>
    <n v="-15.245347795401257"/>
    <n v="-31.493493639149428"/>
    <n v="-8.4626928606825746"/>
    <n v="-2.5494309564441362E-5"/>
    <n v="-0.25663802237663036"/>
    <n v="-8.7656583333006223E-3"/>
    <n v="0"/>
    <n v="0"/>
    <n v="0"/>
    <n v="0"/>
    <n v="0"/>
    <n v="0"/>
    <n v="0"/>
  </r>
  <r>
    <x v="13"/>
    <x v="18"/>
    <s v="44695_19"/>
    <n v="199.0239652847882"/>
    <n v="249.14403634570041"/>
    <n v="550.12627596795664"/>
    <n v="299.55478788159343"/>
    <n v="5.8672780406116209E-3"/>
    <n v="2.473477253981518"/>
    <n v="0.71497272042043991"/>
    <n v="-9.0662828173509808"/>
    <n v="-16.942638530941597"/>
    <n v="-33.969779609790628"/>
    <n v="-10.21296079469678"/>
    <n v="-3.4690116841908363E-5"/>
    <n v="-0.2744666200367582"/>
    <n v="-8.920099945522883E-3"/>
    <n v="0"/>
    <n v="0"/>
    <n v="0"/>
    <n v="0"/>
    <n v="0"/>
    <n v="0"/>
    <n v="0"/>
  </r>
  <r>
    <x v="13"/>
    <x v="19"/>
    <s v="44695_20"/>
    <n v="207.5517676783831"/>
    <n v="259.17377289157088"/>
    <n v="572.88557734030985"/>
    <n v="311.81879638840405"/>
    <n v="6.1444685189012138E-3"/>
    <n v="2.5985560749858823"/>
    <n v="0.7544503785438228"/>
    <n v="-10.23204986058494"/>
    <n v="-18.662471825236192"/>
    <n v="-38.108431245050838"/>
    <n v="-12.131880311378556"/>
    <n v="-3.9705420926997962E-5"/>
    <n v="-0.2915737603630017"/>
    <n v="-8.8245045438830137E-3"/>
    <n v="0"/>
    <n v="0"/>
    <n v="0"/>
    <n v="0"/>
    <n v="0"/>
    <n v="0"/>
    <n v="0"/>
  </r>
  <r>
    <x v="13"/>
    <x v="20"/>
    <s v="44695_21"/>
    <n v="204.71961243642829"/>
    <n v="257.49170780269344"/>
    <n v="569.65858903553351"/>
    <n v="308.74161181145286"/>
    <n v="6.202380291905606E-3"/>
    <n v="2.6044402396654154"/>
    <n v="0.75454545456169908"/>
    <n v="-11.182087193820509"/>
    <n v="-20.363931303719657"/>
    <n v="-42.12827346652589"/>
    <n v="-14.094178476255664"/>
    <n v="-4.0637186983750556E-5"/>
    <n v="-0.31098914965404389"/>
    <n v="-8.8012995779221254E-3"/>
    <n v="0"/>
    <n v="0"/>
    <n v="0"/>
    <n v="0"/>
    <n v="0"/>
    <n v="0"/>
    <n v="0"/>
  </r>
  <r>
    <x v="13"/>
    <x v="21"/>
    <s v="44695_22"/>
    <n v="198.17725284639619"/>
    <n v="249.24984616713982"/>
    <n v="551.47244823047731"/>
    <n v="298.38186750460801"/>
    <n v="6.3329595671964703E-3"/>
    <n v="2.5342652642004446"/>
    <n v="0.75391068002603168"/>
    <n v="-13.14558712350448"/>
    <n v="-22.992301571917121"/>
    <n v="-49.056201297032572"/>
    <n v="-17.410102779766113"/>
    <n v="-3.8381344254567829E-5"/>
    <n v="-0.33068552890228403"/>
    <n v="-8.9045868570678428E-3"/>
    <n v="0"/>
    <n v="0"/>
    <n v="0"/>
    <n v="0"/>
    <n v="0"/>
    <n v="0"/>
    <n v="0"/>
  </r>
  <r>
    <x v="13"/>
    <x v="22"/>
    <s v="44695_23"/>
    <n v="186.49721561272"/>
    <n v="235.11478833583672"/>
    <n v="520.69116294765297"/>
    <n v="280.6228352206798"/>
    <n v="6.0592615357208104E-3"/>
    <n v="2.3991320161122229"/>
    <n v="0.72525421266487156"/>
    <n v="-11.117755277449039"/>
    <n v="-17.332479701995535"/>
    <n v="-38.231439331918011"/>
    <n v="-14.263458064727997"/>
    <n v="-4.3129096364079056E-5"/>
    <n v="-0.2065362028414795"/>
    <n v="-8.8503713809172605E-3"/>
    <n v="0"/>
    <n v="0"/>
    <n v="0"/>
    <n v="0"/>
    <n v="0"/>
    <n v="0"/>
    <n v="0"/>
  </r>
  <r>
    <x v="13"/>
    <x v="23"/>
    <s v="44695_24"/>
    <n v="174.21313308205342"/>
    <n v="220.38073032427317"/>
    <n v="487.54740474528631"/>
    <n v="261.88971365306492"/>
    <n v="5.693380117029921E-3"/>
    <n v="2.2485126358069221"/>
    <n v="0.67618233910795433"/>
    <n v="-8.8596581024309966"/>
    <n v="-13.521574957340373"/>
    <n v="-27.279539242559569"/>
    <n v="-11.084728314936019"/>
    <n v="-4.1527861446835073E-5"/>
    <n v="-0.18911348402306727"/>
    <n v="-8.9148168169516321E-3"/>
    <n v="0"/>
    <n v="0"/>
    <n v="0"/>
    <n v="0"/>
    <n v="0"/>
    <n v="0"/>
    <n v="0"/>
  </r>
  <r>
    <x v="14"/>
    <x v="0"/>
    <s v="44696_1"/>
    <n v="152.90563256190762"/>
    <n v="194.38352180897377"/>
    <n v="427.01571825220174"/>
    <n v="231.1118719787865"/>
    <n v="5.2397405290948015E-3"/>
    <n v="1.9985453153535142"/>
    <n v="0.61591771856997601"/>
    <n v="-5.6185626522781869"/>
    <n v="-12.390387109953348"/>
    <n v="-25.631093958278854"/>
    <n v="-11.069488200856659"/>
    <n v="-4.0505584251163853E-5"/>
    <n v="-0.18758371919552533"/>
    <n v="-8.8909405914389898E-3"/>
    <n v="0"/>
    <n v="0"/>
    <n v="0"/>
    <n v="0"/>
    <n v="0"/>
    <n v="0"/>
    <n v="0"/>
  </r>
  <r>
    <x v="14"/>
    <x v="1"/>
    <s v="44696_2"/>
    <n v="136.49796863125886"/>
    <n v="171.85457169571572"/>
    <n v="375.30213548835877"/>
    <n v="204.40701207729586"/>
    <n v="4.9331078464834414E-3"/>
    <n v="1.7755958507436009"/>
    <n v="0.58007286289823989"/>
    <n v="-6.0130352193724868"/>
    <n v="-12.707777836079607"/>
    <n v="-26.446338627701483"/>
    <n v="-11.358753296556543"/>
    <n v="-4.2504547729067232E-5"/>
    <n v="-0.19179238376980748"/>
    <n v="-8.9790110789550997E-3"/>
    <n v="0"/>
    <n v="0"/>
    <n v="0"/>
    <n v="0"/>
    <n v="0"/>
    <n v="0"/>
    <n v="0"/>
  </r>
  <r>
    <x v="14"/>
    <x v="2"/>
    <s v="44696_3"/>
    <n v="124.86707211325529"/>
    <n v="155.2185978207857"/>
    <n v="337.0286358842244"/>
    <n v="185.62112827056271"/>
    <n v="4.7176242849447936E-3"/>
    <n v="1.6069216931367829"/>
    <n v="0.54837139620659769"/>
    <n v="-6.0405162187072712"/>
    <n v="-12.367435262093819"/>
    <n v="-25.340306925975671"/>
    <n v="-10.947708219976537"/>
    <n v="-4.3193156079983022E-5"/>
    <n v="-0.18899824882153438"/>
    <n v="-9.0003351551987236E-3"/>
    <n v="0"/>
    <n v="0"/>
    <n v="0"/>
    <n v="0"/>
    <n v="0"/>
    <n v="0"/>
    <n v="0"/>
  </r>
  <r>
    <x v="14"/>
    <x v="3"/>
    <s v="44696_4"/>
    <n v="117.31752808159128"/>
    <n v="144.4485845931251"/>
    <n v="312.09462567299357"/>
    <n v="173.09768026251956"/>
    <n v="4.5512312320054923E-3"/>
    <n v="1.50278407275542"/>
    <n v="0.52937377335010238"/>
    <n v="-6.526487810138331"/>
    <n v="-13.117932630789099"/>
    <n v="-27.159978843055725"/>
    <n v="-11.694871297611476"/>
    <n v="-4.1690474925418229E-5"/>
    <n v="-0.19641835943672928"/>
    <n v="-8.9839423047900404E-3"/>
    <n v="0"/>
    <n v="0"/>
    <n v="0"/>
    <n v="0"/>
    <n v="0"/>
    <n v="0"/>
    <n v="0"/>
  </r>
  <r>
    <x v="14"/>
    <x v="4"/>
    <s v="44696_5"/>
    <n v="112.91583078976342"/>
    <n v="139.57128171502669"/>
    <n v="299.49789811603057"/>
    <n v="165.93986852163806"/>
    <n v="4.57226358632989E-3"/>
    <n v="1.4658611752892574"/>
    <n v="0.53014910851322239"/>
    <n v="-6.5908753145911456"/>
    <n v="-13.109422344769209"/>
    <n v="-27.442404053718679"/>
    <n v="-11.868702110210013"/>
    <n v="-4.055286113604172E-5"/>
    <n v="-0.19975860171824986"/>
    <n v="-8.96191422544638E-3"/>
    <n v="0"/>
    <n v="0"/>
    <n v="0"/>
    <n v="0"/>
    <n v="0"/>
    <n v="0"/>
    <n v="0"/>
  </r>
  <r>
    <x v="14"/>
    <x v="5"/>
    <s v="44696_6"/>
    <n v="113.5790857232474"/>
    <n v="140.67272214993477"/>
    <n v="298.24457095102292"/>
    <n v="165.49522953278165"/>
    <n v="4.5295343100852578E-3"/>
    <n v="1.4729274390045117"/>
    <n v="0.5263956060928876"/>
    <n v="-6.8928936224109556"/>
    <n v="-13.143998562146919"/>
    <n v="-27.955288570319603"/>
    <n v="-12.248745166169948"/>
    <n v="-4.2910697434184942E-5"/>
    <n v="-0.20094743396013412"/>
    <n v="-8.9475960421404044E-3"/>
    <n v="0"/>
    <n v="0"/>
    <n v="0"/>
    <n v="0"/>
    <n v="0"/>
    <n v="0"/>
    <n v="0"/>
  </r>
  <r>
    <x v="14"/>
    <x v="6"/>
    <s v="44696_7"/>
    <n v="115.01415115206449"/>
    <n v="141.95052059837235"/>
    <n v="300.66497726190056"/>
    <n v="167.88774256704986"/>
    <n v="4.4121555283550655E-3"/>
    <n v="1.4755007316599194"/>
    <n v="0.51872423188051686"/>
    <n v="-6.4222412501864854"/>
    <n v="-12.370010670217258"/>
    <n v="-26.258395932579589"/>
    <n v="-11.486269762082468"/>
    <n v="-4.2980245611380584E-5"/>
    <n v="-0.1873040419826838"/>
    <n v="-8.8975006326529743E-3"/>
    <n v="0"/>
    <n v="0"/>
    <n v="0"/>
    <n v="0"/>
    <n v="0"/>
    <n v="0"/>
    <n v="0"/>
  </r>
  <r>
    <x v="14"/>
    <x v="7"/>
    <s v="44696_8"/>
    <n v="116.54445106215879"/>
    <n v="142.11472458781165"/>
    <n v="300.65152596380534"/>
    <n v="169.19050159339648"/>
    <n v="4.1270511897899629E-3"/>
    <n v="1.4671181899377279"/>
    <n v="0.49541342006196581"/>
    <n v="-7.1545954030713625"/>
    <n v="-12.695490783128717"/>
    <n v="-27.965035876930671"/>
    <n v="-12.096968428663816"/>
    <n v="-4.0997472895536356E-5"/>
    <n v="-0.18225358149860324"/>
    <n v="-9.1236958511793365E-3"/>
    <n v="0"/>
    <n v="0"/>
    <n v="0"/>
    <n v="0"/>
    <n v="0"/>
    <n v="0"/>
    <n v="0"/>
  </r>
  <r>
    <x v="14"/>
    <x v="8"/>
    <s v="44696_9"/>
    <n v="125.48823325640292"/>
    <n v="155.13497173800073"/>
    <n v="329.36708893795372"/>
    <n v="184.75494950483102"/>
    <n v="4.8348484312621311E-3"/>
    <n v="1.6482522065214809"/>
    <n v="0.57268053757169934"/>
    <n v="-5.5184038686150192"/>
    <n v="-10.491495673429146"/>
    <n v="-22.917148503716117"/>
    <n v="-9.674063829603881"/>
    <n v="-2.2457669460842419E-5"/>
    <n v="-0.15930567035637372"/>
    <n v="-8.904815416218988E-3"/>
    <n v="0"/>
    <n v="0"/>
    <n v="0"/>
    <n v="0"/>
    <n v="0"/>
    <n v="0"/>
    <n v="0"/>
  </r>
  <r>
    <x v="14"/>
    <x v="9"/>
    <s v="44696_10"/>
    <n v="141.02052362674547"/>
    <n v="178.86044097695913"/>
    <n v="382.50011609986916"/>
    <n v="212.0126626606467"/>
    <n v="5.3889764980057497E-3"/>
    <n v="1.8910406950292442"/>
    <n v="0.62844999116863276"/>
    <n v="-2.7528848367401637"/>
    <n v="-5.7916622226319019"/>
    <n v="-11.218796540541874"/>
    <n v="-4.4857220464679397"/>
    <n v="-8.9819264874748005E-6"/>
    <n v="-0.11294687174280046"/>
    <n v="-8.8566740045484572E-3"/>
    <n v="0"/>
    <n v="0"/>
    <n v="0"/>
    <n v="0"/>
    <n v="0"/>
    <n v="0"/>
    <n v="0"/>
  </r>
  <r>
    <x v="14"/>
    <x v="10"/>
    <s v="44696_11"/>
    <n v="152.89159175930493"/>
    <n v="196.52202045844592"/>
    <n v="423.43979495283946"/>
    <n v="232.29163110016759"/>
    <n v="5.49805436967168E-3"/>
    <n v="2.0445038782410174"/>
    <n v="0.64393661425508086"/>
    <n v="-0.3213672453590502"/>
    <n v="-2.3367580473970881"/>
    <n v="-3.0101740506170063"/>
    <n v="-0.21205126498509941"/>
    <n v="-6.2385369155541982E-6"/>
    <n v="-7.7388722108627586E-2"/>
    <n v="-8.8384022071615036E-3"/>
    <n v="0"/>
    <n v="0"/>
    <n v="0"/>
    <n v="0"/>
    <n v="0"/>
    <n v="0"/>
    <n v="0"/>
  </r>
  <r>
    <x v="14"/>
    <x v="11"/>
    <s v="44696_12"/>
    <n v="155.77246593183693"/>
    <n v="204.81196264660272"/>
    <n v="442.41786372981409"/>
    <n v="242.13724925985053"/>
    <n v="5.3519415554126298E-3"/>
    <n v="2.0985436986081494"/>
    <n v="0.62910468088620497"/>
    <n v="-0.57267732046231778"/>
    <n v="-2.9474447019232768"/>
    <n v="-5.7550833544352686"/>
    <n v="-1.1335216580568019E-2"/>
    <n v="-1.4581938194129324E-6"/>
    <n v="-8.6111061233191719E-2"/>
    <n v="-8.7220532996525879E-3"/>
    <n v="0"/>
    <n v="0"/>
    <n v="0"/>
    <n v="0"/>
    <n v="0"/>
    <n v="0"/>
    <n v="0"/>
  </r>
  <r>
    <x v="14"/>
    <x v="12"/>
    <s v="44696_13"/>
    <n v="163.96103171518487"/>
    <n v="211.90676521136982"/>
    <n v="459.07786316934028"/>
    <n v="250.51236766922418"/>
    <n v="5.3706861689970416E-3"/>
    <n v="2.1758035536777633"/>
    <n v="0.63381754249469491"/>
    <n v="-3.6059096237335182"/>
    <n v="-6.8275669296545409"/>
    <n v="-12.194559701656457"/>
    <n v="-2.5102281884560402"/>
    <n v="-2.130382174215563E-6"/>
    <n v="-0.18822420214459887"/>
    <n v="-8.7224617255396656E-3"/>
    <n v="0"/>
    <n v="0"/>
    <n v="0"/>
    <n v="0"/>
    <n v="0"/>
    <n v="0"/>
    <n v="0"/>
  </r>
  <r>
    <x v="14"/>
    <x v="13"/>
    <s v="44696_14"/>
    <n v="170.30986194587467"/>
    <n v="220.65962782654782"/>
    <n v="479.07995442351893"/>
    <n v="260.88232798810026"/>
    <n v="4.9369761389249913E-3"/>
    <n v="2.2235549487928887"/>
    <n v="0.59349078344277184"/>
    <n v="-3.0563927365153241"/>
    <n v="-6.2334853810406408"/>
    <n v="-10.195783618194646"/>
    <n v="-1.0452953377585255"/>
    <n v="-4.6229640319701442E-6"/>
    <n v="-0.18417712820607116"/>
    <n v="-8.743881199836873E-3"/>
    <n v="0"/>
    <n v="0"/>
    <n v="0"/>
    <n v="0"/>
    <n v="0"/>
    <n v="0"/>
    <n v="0"/>
  </r>
  <r>
    <x v="14"/>
    <x v="14"/>
    <s v="44696_15"/>
    <n v="170.41588555166766"/>
    <n v="222.02456950053622"/>
    <n v="481.56733522392051"/>
    <n v="260.90280483305446"/>
    <n v="4.5664892243582706E-3"/>
    <n v="2.213815579445777"/>
    <n v="0.55684517447150261"/>
    <n v="-3.2123332305936505"/>
    <n v="-7.7091026945455257"/>
    <n v="-14.023385204940446"/>
    <n v="-1.4341018892098596"/>
    <n v="-1.1671667151591066E-5"/>
    <n v="-0.20666898999490205"/>
    <n v="-8.7976454720734929E-3"/>
    <n v="0"/>
    <n v="0"/>
    <n v="0"/>
    <n v="0"/>
    <n v="0"/>
    <n v="0"/>
    <n v="0"/>
  </r>
  <r>
    <x v="14"/>
    <x v="15"/>
    <s v="44696_16"/>
    <n v="163.23468067643267"/>
    <n v="213.77422408211862"/>
    <n v="463.58749367255285"/>
    <n v="249.68791051510235"/>
    <n v="4.2105312193018319E-3"/>
    <n v="2.1284458743358163"/>
    <n v="0.51800512937784526"/>
    <n v="-3.5069254234854488"/>
    <n v="-8.2028762948029428"/>
    <n v="-15.286100854679535"/>
    <n v="-2.0135383219523484"/>
    <n v="-1.3306132851264638E-5"/>
    <n v="-0.21348470709919884"/>
    <n v="-8.6571079595148016E-3"/>
    <n v="0"/>
    <n v="0"/>
    <n v="0"/>
    <n v="0"/>
    <n v="0"/>
    <n v="0"/>
    <n v="0"/>
  </r>
  <r>
    <x v="14"/>
    <x v="16"/>
    <s v="44696_17"/>
    <n v="159.12665103398427"/>
    <n v="207.28360645231439"/>
    <n v="449.9499469803315"/>
    <n v="242.20408807651731"/>
    <n v="4.1310641123042113E-3"/>
    <n v="2.0731882073278536"/>
    <n v="0.51518135019471434"/>
    <n v="-4.0034127578174559"/>
    <n v="-9.2202058107830496"/>
    <n v="-17.992862499367565"/>
    <n v="-3.4247272071810513"/>
    <n v="-1.6972563365890992E-5"/>
    <n v="-0.22001638305374574"/>
    <n v="-8.6235419627291969E-3"/>
    <n v="0"/>
    <n v="0"/>
    <n v="0"/>
    <n v="0"/>
    <n v="0"/>
    <n v="0"/>
    <n v="0"/>
  </r>
  <r>
    <x v="14"/>
    <x v="17"/>
    <s v="44696_18"/>
    <n v="162.08997011055331"/>
    <n v="207.29062617075706"/>
    <n v="454.73441120544419"/>
    <n v="246.08963340672375"/>
    <n v="4.4482840838312955E-3"/>
    <n v="2.0559907897356933"/>
    <n v="0.54806407352412978"/>
    <n v="-5.1363287307738084"/>
    <n v="-11.279752198332874"/>
    <n v="-22.869384255789655"/>
    <n v="-5.5559480527588097"/>
    <n v="-2.4436382083355563E-5"/>
    <n v="-0.22864575625514896"/>
    <n v="-8.8652234921090412E-3"/>
    <n v="0"/>
    <n v="0"/>
    <n v="0"/>
    <n v="0"/>
    <n v="0"/>
    <n v="0"/>
    <n v="0"/>
  </r>
  <r>
    <x v="14"/>
    <x v="18"/>
    <s v="44696_19"/>
    <n v="192.96347152344498"/>
    <n v="246.45958355515558"/>
    <n v="544.12238397548936"/>
    <n v="295.57097376833065"/>
    <n v="5.8671478598122046E-3"/>
    <n v="2.4860773814424388"/>
    <n v="0.69973875510672801"/>
    <n v="-5.6701153981613306"/>
    <n v="-11.817634744005048"/>
    <n v="-23.000477593769208"/>
    <n v="-6.0841436310213517"/>
    <n v="-3.4151581938886747E-5"/>
    <n v="-0.23862921325041914"/>
    <n v="-8.936281139495279E-3"/>
    <n v="0"/>
    <n v="0"/>
    <n v="0"/>
    <n v="0"/>
    <n v="0"/>
    <n v="0"/>
    <n v="0"/>
  </r>
  <r>
    <x v="14"/>
    <x v="19"/>
    <s v="44696_20"/>
    <n v="205.73416250570173"/>
    <n v="263.21682007662616"/>
    <n v="583.19471343903911"/>
    <n v="316.00771519143842"/>
    <n v="6.2569461163719895E-3"/>
    <n v="2.6689976365461101"/>
    <n v="0.74406445934133714"/>
    <n v="-5.8554308702012134"/>
    <n v="-12.312586587537979"/>
    <n v="-23.790381315577303"/>
    <n v="-6.7797740643774347"/>
    <n v="-3.6267811471966916E-5"/>
    <n v="-0.24437626228649956"/>
    <n v="-8.8039466225267003E-3"/>
    <n v="0"/>
    <n v="0"/>
    <n v="0"/>
    <n v="0"/>
    <n v="0"/>
    <n v="0"/>
    <n v="0"/>
  </r>
  <r>
    <x v="14"/>
    <x v="20"/>
    <s v="44696_21"/>
    <n v="206.73848845249987"/>
    <n v="266.18545572364985"/>
    <n v="590.66046015817437"/>
    <n v="319.0418561836467"/>
    <n v="6.0802985149727611E-3"/>
    <n v="2.6900524135343149"/>
    <n v="0.72338042710205619"/>
    <n v="-6.5114115829803723"/>
    <n v="-13.906921256622987"/>
    <n v="-27.743285551122092"/>
    <n v="-8.3983220093814346"/>
    <n v="-3.7037360032542439E-5"/>
    <n v="-0.26070125265857436"/>
    <n v="-8.7277634860194672E-3"/>
    <n v="0"/>
    <n v="0"/>
    <n v="0"/>
    <n v="0"/>
    <n v="0"/>
    <n v="0"/>
    <n v="0"/>
  </r>
  <r>
    <x v="14"/>
    <x v="21"/>
    <s v="44696_22"/>
    <n v="199.93860910969167"/>
    <n v="259.92600692828489"/>
    <n v="576.7355323095934"/>
    <n v="309.85949732100931"/>
    <n v="6.086919376822101E-3"/>
    <n v="2.6388801929524033"/>
    <n v="0.71976371325120114"/>
    <n v="-7.4022715648094053"/>
    <n v="-15.498710777252663"/>
    <n v="-32.583145601849566"/>
    <n v="-10.290597938031912"/>
    <n v="-3.6924142935672834E-5"/>
    <n v="-0.28428324009154027"/>
    <n v="-8.8184381526653227E-3"/>
    <n v="0"/>
    <n v="0"/>
    <n v="0"/>
    <n v="0"/>
    <n v="0"/>
    <n v="0"/>
    <n v="0"/>
  </r>
  <r>
    <x v="14"/>
    <x v="22"/>
    <s v="44696_23"/>
    <n v="184.21977735483929"/>
    <n v="239.99006742322015"/>
    <n v="532.29733577285594"/>
    <n v="284.97012937805795"/>
    <n v="5.7634873101078078E-3"/>
    <n v="2.4372687720191628"/>
    <n v="0.68281275975867439"/>
    <n v="-8.3860803069037804"/>
    <n v="-18.192265677393337"/>
    <n v="-41.21149925347396"/>
    <n v="-13.653929472671072"/>
    <n v="-3.9474128921854571E-5"/>
    <n v="-0.31835597187145159"/>
    <n v="-8.8452403435031798E-3"/>
    <n v="0"/>
    <n v="0"/>
    <n v="0"/>
    <n v="0"/>
    <n v="0"/>
    <n v="0"/>
    <n v="0"/>
  </r>
  <r>
    <x v="14"/>
    <x v="23"/>
    <s v="44696_24"/>
    <n v="162.92518088454753"/>
    <n v="212.48908082617649"/>
    <n v="470.23429610950927"/>
    <n v="251.52567972586272"/>
    <n v="5.2697009928019964E-3"/>
    <n v="2.1589505798935837"/>
    <n v="0.61956106706362302"/>
    <n v="-8.1448165109826256"/>
    <n v="-19.978035930233755"/>
    <n v="-45.999412752420589"/>
    <n v="-15.904283330315126"/>
    <n v="-3.7765211233817738E-5"/>
    <n v="-0.33733320932948596"/>
    <n v="-8.849828382668283E-3"/>
    <n v="0"/>
    <n v="0"/>
    <n v="0"/>
    <n v="0"/>
    <n v="0"/>
    <n v="0"/>
    <n v="0"/>
  </r>
  <r>
    <x v="15"/>
    <x v="0"/>
    <s v="44697_1"/>
    <n v="141.1713957983919"/>
    <n v="183.21171581623378"/>
    <n v="401.92755937976153"/>
    <n v="216.20889113261839"/>
    <n v="4.8500930648837067E-3"/>
    <n v="1.8905246574368388"/>
    <n v="0.56512512260891445"/>
    <n v="-8.5372152882252905"/>
    <n v="-20.210002441770964"/>
    <n v="-46.975464679722869"/>
    <n v="-16.186796906993415"/>
    <n v="-3.721402241100041E-5"/>
    <n v="-0.34635320894752158"/>
    <n v="-8.8311869210063315E-3"/>
    <n v="0"/>
    <n v="0"/>
    <n v="0"/>
    <n v="0"/>
    <n v="0"/>
    <n v="0"/>
    <n v="0"/>
  </r>
  <r>
    <x v="15"/>
    <x v="1"/>
    <s v="44697_2"/>
    <n v="124.8540188877769"/>
    <n v="158.27829428964455"/>
    <n v="344.20929084658883"/>
    <n v="186.89102078827776"/>
    <n v="4.5595026227943092E-3"/>
    <n v="1.6510225365216769"/>
    <n v="0.52900492888062578"/>
    <n v="-7.7365843561821643"/>
    <n v="-19.533002582891033"/>
    <n v="-45.492001820740349"/>
    <n v="-15.489516040595475"/>
    <n v="-3.5940947976715896E-5"/>
    <n v="-0.34627731328015798"/>
    <n v="-8.7178296851823846E-3"/>
    <n v="0"/>
    <n v="0"/>
    <n v="0"/>
    <n v="0"/>
    <n v="0"/>
    <n v="0"/>
    <n v="0"/>
  </r>
  <r>
    <x v="15"/>
    <x v="2"/>
    <s v="44697_3"/>
    <n v="114.47299951515336"/>
    <n v="144.58236705220236"/>
    <n v="311.63770273871967"/>
    <n v="171.35300800683461"/>
    <n v="4.3934114150125381E-3"/>
    <n v="1.5207207864715913"/>
    <n v="0.50708985328210476"/>
    <n v="-7.5162798275064073"/>
    <n v="-19.585535171553193"/>
    <n v="-43.471773441062872"/>
    <n v="-15.665443079025588"/>
    <n v="-3.6481772885916608E-5"/>
    <n v="-0.35186108136193456"/>
    <n v="-8.7641344839764733E-3"/>
    <n v="0"/>
    <n v="0"/>
    <n v="0"/>
    <n v="0"/>
    <n v="0"/>
    <n v="0"/>
    <n v="0"/>
  </r>
  <r>
    <x v="15"/>
    <x v="3"/>
    <s v="44697_4"/>
    <n v="110.61684935574263"/>
    <n v="137.68207154099534"/>
    <n v="295.30828815769041"/>
    <n v="163.21787666180461"/>
    <n v="4.4850757825802773E-3"/>
    <n v="1.4681557846465689"/>
    <n v="0.51151789985957685"/>
    <n v="-7.7426546544875094"/>
    <n v="-19.486721312808257"/>
    <n v="-43.271044160080962"/>
    <n v="-15.661134453413764"/>
    <n v="-3.5585164227419877E-5"/>
    <n v="-0.3482320841849858"/>
    <n v="-8.7512696560179785E-3"/>
    <n v="0"/>
    <n v="0"/>
    <n v="0"/>
    <n v="0"/>
    <n v="0"/>
    <n v="0"/>
    <n v="0"/>
  </r>
  <r>
    <x v="15"/>
    <x v="4"/>
    <s v="44697_5"/>
    <n v="109.14395475381633"/>
    <n v="135.63201013620284"/>
    <n v="290.65860559334743"/>
    <n v="160.2718966881543"/>
    <n v="4.6280458793738375E-3"/>
    <n v="1.4648582262956227"/>
    <n v="0.52653715366250531"/>
    <n v="-8.4649110894606618"/>
    <n v="-20.334327121872366"/>
    <n v="-45.387290283916506"/>
    <n v="-16.752684951793182"/>
    <n v="-3.5031815085824001E-5"/>
    <n v="-0.3536941685521145"/>
    <n v="-8.6905857062943362E-3"/>
    <n v="0"/>
    <n v="0"/>
    <n v="0"/>
    <n v="0"/>
    <n v="0"/>
    <n v="0"/>
    <n v="0"/>
  </r>
  <r>
    <x v="15"/>
    <x v="5"/>
    <s v="44697_6"/>
    <n v="114.32239645959918"/>
    <n v="142.57965745090684"/>
    <n v="306.25585032928149"/>
    <n v="168.20471203089056"/>
    <n v="4.5752837344159103E-3"/>
    <n v="1.5375849631542469"/>
    <n v="0.52364947531055261"/>
    <n v="-8.4594124829907411"/>
    <n v="-19.576763998087397"/>
    <n v="-43.355359782937086"/>
    <n v="-16.030127059442353"/>
    <n v="-3.8650054164300152E-5"/>
    <n v="-0.34193706672086344"/>
    <n v="-8.825644796714209E-3"/>
    <n v="0"/>
    <n v="0"/>
    <n v="0"/>
    <n v="0"/>
    <n v="0"/>
    <n v="0"/>
    <n v="0"/>
  </r>
  <r>
    <x v="15"/>
    <x v="6"/>
    <s v="44697_7"/>
    <n v="141.25598773354767"/>
    <n v="176.94317312032953"/>
    <n v="382.47419321831421"/>
    <n v="209.87172507745672"/>
    <n v="4.9324949485500588E-3"/>
    <n v="1.8615720217909639"/>
    <n v="0.56724622785630308"/>
    <n v="-9.3853969518540641"/>
    <n v="-20.138954254917319"/>
    <n v="-44.409981783232467"/>
    <n v="-16.95729004065582"/>
    <n v="-4.1276182311548415E-5"/>
    <n v="-0.32768824539935903"/>
    <n v="-9.007892094045367E-3"/>
    <n v="0"/>
    <n v="0"/>
    <n v="0"/>
    <n v="0"/>
    <n v="0"/>
    <n v="0"/>
    <n v="0"/>
  </r>
  <r>
    <x v="15"/>
    <x v="7"/>
    <s v="44697_8"/>
    <n v="170.9971842584653"/>
    <n v="214.25442201057064"/>
    <n v="459.64912934521573"/>
    <n v="254.18310293121874"/>
    <n v="4.8990702606687836E-3"/>
    <n v="2.1880460436681042"/>
    <n v="0.57738683930784906"/>
    <n v="-9.5488440926753011"/>
    <n v="-28.668321277287241"/>
    <n v="-67.950149586968763"/>
    <n v="-23.614671769016493"/>
    <n v="-4.2227688544923206E-5"/>
    <n v="-0.3646308492431739"/>
    <n v="-8.9110660903058778E-3"/>
    <n v="0"/>
    <n v="0"/>
    <n v="0"/>
    <n v="0"/>
    <n v="0"/>
    <n v="0"/>
    <n v="0"/>
  </r>
  <r>
    <x v="15"/>
    <x v="8"/>
    <s v="44697_9"/>
    <n v="188.59542146274214"/>
    <n v="239.4666284089993"/>
    <n v="509.53916465829644"/>
    <n v="280.7141922870656"/>
    <n v="5.7688600424470309E-3"/>
    <n v="2.5105344374054699"/>
    <n v="0.67112424197535114"/>
    <n v="-0.97124659802773428"/>
    <n v="-21.118773137711756"/>
    <n v="-51.22197223656601"/>
    <n v="-14.665670715740671"/>
    <n v="-9.2792408596888395E-6"/>
    <n v="-0.29867193002037423"/>
    <n v="-8.8864736062969196E-3"/>
    <n v="0"/>
    <n v="0"/>
    <n v="0"/>
    <n v="0"/>
    <n v="0"/>
    <n v="0"/>
    <n v="0"/>
  </r>
  <r>
    <x v="15"/>
    <x v="9"/>
    <s v="44697_10"/>
    <n v="202.93507919266179"/>
    <n v="260.45982828907495"/>
    <n v="552.38922426880958"/>
    <n v="303.55623863508583"/>
    <n v="6.1865334030691303E-3"/>
    <n v="2.7267782615577341"/>
    <n v="0.70714200432515573"/>
    <n v="5.3865716156876893"/>
    <n v="-13.203161109726869"/>
    <n v="-32.462829322348689"/>
    <n v="-5.6769484855937513"/>
    <n v="1.2238947122919176E-5"/>
    <n v="-0.22732924490931072"/>
    <n v="-8.78484558679417E-3"/>
    <n v="0"/>
    <n v="0"/>
    <n v="0"/>
    <n v="0"/>
    <n v="0"/>
    <n v="0"/>
    <n v="0"/>
  </r>
  <r>
    <x v="15"/>
    <x v="10"/>
    <s v="44697_11"/>
    <n v="209.30587360686133"/>
    <n v="267.91823260802028"/>
    <n v="568.17483801838398"/>
    <n v="313.44560716253159"/>
    <n v="6.6324725911498933E-3"/>
    <n v="2.7881558974182807"/>
    <n v="0.75329921164282687"/>
    <n v="8.5120961629871328"/>
    <n v="-7.559278364181365"/>
    <n v="-18.390335145615701"/>
    <n v="0.7912049828829244"/>
    <n v="2.1341651358000652E-5"/>
    <n v="-0.17576960307979961"/>
    <n v="-8.5523912073827268E-3"/>
    <n v="0"/>
    <n v="0"/>
    <n v="0"/>
    <n v="0"/>
    <n v="0"/>
    <n v="0"/>
    <n v="0"/>
  </r>
  <r>
    <x v="15"/>
    <x v="11"/>
    <s v="44697_12"/>
    <n v="212.26795442738921"/>
    <n v="270.91485245055429"/>
    <n v="574.57574794706738"/>
    <n v="317.71329195649668"/>
    <n v="6.2627670051692381E-3"/>
    <n v="2.8099767598614829"/>
    <n v="0.71251137832494205"/>
    <n v="12.04671185120859"/>
    <n v="-3.322757195750528"/>
    <n v="-6.698525158593478"/>
    <n v="5.9633061383625705"/>
    <n v="2.7597214174253321E-5"/>
    <n v="-0.13826383048821825"/>
    <n v="-8.5511571304447542E-3"/>
    <n v="0"/>
    <n v="0"/>
    <n v="0"/>
    <n v="0"/>
    <n v="0"/>
    <n v="0"/>
    <n v="0"/>
  </r>
  <r>
    <x v="15"/>
    <x v="12"/>
    <s v="44697_13"/>
    <n v="213.36529539302745"/>
    <n v="271.14623434139241"/>
    <n v="575.80700422314305"/>
    <n v="319.5175687565478"/>
    <n v="6.341050853111028E-3"/>
    <n v="2.7878556871893667"/>
    <n v="0.72380225649496044"/>
    <n v="12.908009930895442"/>
    <n v="-2.9303270144090492"/>
    <n v="-5.4740731539315419"/>
    <n v="6.9610655181257313"/>
    <n v="3.4911191669260438E-5"/>
    <n v="-0.13408568378920777"/>
    <n v="-8.5010327949776553E-3"/>
    <n v="0"/>
    <n v="0"/>
    <n v="0"/>
    <n v="0"/>
    <n v="0"/>
    <n v="0"/>
    <n v="0"/>
  </r>
  <r>
    <x v="15"/>
    <x v="13"/>
    <s v="44697_14"/>
    <n v="212.35298702834439"/>
    <n v="267.68746117421017"/>
    <n v="569.94401671846617"/>
    <n v="317.88219099728377"/>
    <n v="5.9545161288786161E-3"/>
    <n v="2.6854766262000407"/>
    <n v="0.68274676409337198"/>
    <n v="8.1748507808510347"/>
    <n v="-5.462123156780593"/>
    <n v="-11.530907910162259"/>
    <n v="4.1458292855169612"/>
    <n v="2.7119685619007486E-5"/>
    <n v="-0.1419349217288583"/>
    <n v="-8.3911200843179382E-3"/>
    <n v="0"/>
    <n v="0"/>
    <n v="0"/>
    <n v="0"/>
    <n v="0"/>
    <n v="0"/>
    <n v="0"/>
  </r>
  <r>
    <x v="15"/>
    <x v="14"/>
    <s v="44697_15"/>
    <n v="208.0407299075502"/>
    <n v="265.60290287296573"/>
    <n v="565.98941163653433"/>
    <n v="311.93786057984511"/>
    <n v="6.2023807644983435E-3"/>
    <n v="2.7198214005921635"/>
    <n v="0.70485163432379083"/>
    <n v="10.942871138746597"/>
    <n v="-2.4955792859554684"/>
    <n v="-4.2927202621376246"/>
    <n v="7.2588535347688214"/>
    <n v="3.5088247609162253E-5"/>
    <n v="-0.12286060918965544"/>
    <n v="-8.1548152822591841E-3"/>
    <n v="0"/>
    <n v="0"/>
    <n v="0"/>
    <n v="0"/>
    <n v="0"/>
    <n v="0"/>
    <n v="0"/>
  </r>
  <r>
    <x v="15"/>
    <x v="15"/>
    <s v="44697_16"/>
    <n v="202.74703031069177"/>
    <n v="260.88491357188906"/>
    <n v="556.07360847229859"/>
    <n v="304.19880610923383"/>
    <n v="7.1150990084154269E-3"/>
    <n v="2.7545317967925511"/>
    <n v="0.79572075953607901"/>
    <n v="10.882974950255196"/>
    <n v="-3.1402796036798155"/>
    <n v="-5.8541259886656309"/>
    <n v="6.5427826431536564"/>
    <n v="5.2076869467947734E-5"/>
    <n v="-0.136517793316945"/>
    <n v="-8.2233430443582663E-3"/>
    <n v="0"/>
    <n v="0"/>
    <n v="0"/>
    <n v="0"/>
    <n v="0"/>
    <n v="0"/>
    <n v="0"/>
  </r>
  <r>
    <x v="15"/>
    <x v="16"/>
    <s v="44697_17"/>
    <n v="199.53475127807494"/>
    <n v="256.19102516494564"/>
    <n v="547.87430374740438"/>
    <n v="298.68044101117545"/>
    <n v="6.8023339199563566E-3"/>
    <n v="2.6836461255002102"/>
    <n v="0.76871254025742752"/>
    <n v="9.1208687692305741"/>
    <n v="-5.461934063588334"/>
    <n v="-10.702569718366538"/>
    <n v="4.3217915028722569"/>
    <n v="4.5662580441610179E-5"/>
    <n v="-0.1568852586843491"/>
    <n v="-8.2922851855200524E-3"/>
    <n v="0"/>
    <n v="0"/>
    <n v="0"/>
    <n v="0"/>
    <n v="0"/>
    <n v="0"/>
    <n v="0"/>
  </r>
  <r>
    <x v="15"/>
    <x v="17"/>
    <s v="44697_18"/>
    <n v="200.83304620155269"/>
    <n v="255.35159504808087"/>
    <n v="551.002228303793"/>
    <n v="301.3677046039063"/>
    <n v="6.089768301575497E-3"/>
    <n v="2.5301748448361323"/>
    <n v="0.70825144872732271"/>
    <n v="5.0047752526856151"/>
    <n v="-9.7238673650082319"/>
    <n v="-20.09621248959407"/>
    <n v="-1.1745871678311866"/>
    <n v="1.6784945541231447E-5"/>
    <n v="-0.19163634292143961"/>
    <n v="-8.4748860605613659E-3"/>
    <n v="0"/>
    <n v="0"/>
    <n v="0"/>
    <n v="0"/>
    <n v="0"/>
    <n v="0"/>
    <n v="0"/>
  </r>
  <r>
    <x v="15"/>
    <x v="18"/>
    <s v="44697_19"/>
    <n v="225.03539548911218"/>
    <n v="287.28987667824799"/>
    <n v="628.66463235513504"/>
    <n v="342.56378937057468"/>
    <n v="6.2956339450799415E-3"/>
    <n v="2.8355683808187986"/>
    <n v="0.74065250986858777"/>
    <n v="2.3858433374099763"/>
    <n v="-11.672455326095521"/>
    <n v="-22.138486172067775"/>
    <n v="-4.7767962881885868"/>
    <n v="-2.7134058252916167E-5"/>
    <n v="-0.21507807440808047"/>
    <n v="-8.7447591098124521E-3"/>
    <n v="0"/>
    <n v="0"/>
    <n v="0"/>
    <n v="0"/>
    <n v="0"/>
    <n v="0"/>
    <n v="0"/>
  </r>
  <r>
    <x v="15"/>
    <x v="19"/>
    <s v="44697_20"/>
    <n v="233.91607585288907"/>
    <n v="302.24232882615831"/>
    <n v="664.87488945612688"/>
    <n v="359.24162024909413"/>
    <n v="6.4253395243918489E-3"/>
    <n v="3.0159672691548911"/>
    <n v="0.76065261474618717"/>
    <n v="0.84736116700772679"/>
    <n v="-13.294014307191627"/>
    <n v="-25.538861729952778"/>
    <n v="-6.6277981634344645"/>
    <n v="-3.5356322279030419E-5"/>
    <n v="-0.23097935255512844"/>
    <n v="-8.7964719445980874E-3"/>
    <n v="0"/>
    <n v="0"/>
    <n v="0"/>
    <n v="0"/>
    <n v="0"/>
    <n v="0"/>
    <n v="0"/>
  </r>
  <r>
    <x v="15"/>
    <x v="20"/>
    <s v="44697_21"/>
    <n v="230.88024696089678"/>
    <n v="301.37863801801888"/>
    <n v="663.54732744626062"/>
    <n v="357.15162952172437"/>
    <n v="6.2165901530262212E-3"/>
    <n v="3.0193970418691096"/>
    <n v="0.73978750987950248"/>
    <n v="-0.12684378057835138"/>
    <n v="-14.485221917391302"/>
    <n v="-28.359043724897472"/>
    <n v="-8.1979246685158103"/>
    <n v="-3.9864643011716765E-5"/>
    <n v="-0.24874248723546366"/>
    <n v="-8.738963744727735E-3"/>
    <n v="0"/>
    <n v="0"/>
    <n v="0"/>
    <n v="0"/>
    <n v="0"/>
    <n v="0"/>
    <n v="0"/>
  </r>
  <r>
    <x v="15"/>
    <x v="21"/>
    <s v="44697_22"/>
    <n v="219.57322448081038"/>
    <n v="288.33378790658605"/>
    <n v="636.63650333141743"/>
    <n v="340.78144463957528"/>
    <n v="6.2094907554842626E-3"/>
    <n v="2.9056085132430685"/>
    <n v="0.7348310548868463"/>
    <n v="-2.0211862257752005"/>
    <n v="-18.306518023145699"/>
    <n v="-37.709248923821136"/>
    <n v="-12.325584072761536"/>
    <n v="-3.7961575991460417E-5"/>
    <n v="-0.29545980045540865"/>
    <n v="-8.632381257314338E-3"/>
    <n v="0"/>
    <n v="0"/>
    <n v="0"/>
    <n v="0"/>
    <n v="0"/>
    <n v="0"/>
    <n v="0"/>
  </r>
  <r>
    <x v="15"/>
    <x v="22"/>
    <s v="44697_23"/>
    <n v="198.26068795967234"/>
    <n v="262.53265948239795"/>
    <n v="579.61905048296728"/>
    <n v="308.07660528090327"/>
    <n v="5.8940884992487019E-3"/>
    <n v="2.6368909520355746"/>
    <n v="0.69159734911626158"/>
    <n v="-4.8176094372806091"/>
    <n v="-21.781809168454242"/>
    <n v="-47.334501926052639"/>
    <n v="-16.691053541453368"/>
    <n v="-3.8203989781120833E-5"/>
    <n v="-0.33575312653444334"/>
    <n v="-8.7833818417435219E-3"/>
    <n v="0"/>
    <n v="0"/>
    <n v="0"/>
    <n v="0"/>
    <n v="0"/>
    <n v="0"/>
    <n v="0"/>
  </r>
  <r>
    <x v="15"/>
    <x v="23"/>
    <s v="44697_24"/>
    <n v="176.35498707300735"/>
    <n v="227.43143146475299"/>
    <n v="501.12314868435038"/>
    <n v="266.72796074902328"/>
    <n v="5.4238772327380759E-3"/>
    <n v="2.2594731231391485"/>
    <n v="0.6323971411083964"/>
    <n v="-5.6075765861602953"/>
    <n v="-24.693673543535844"/>
    <n v="-55.240838805098207"/>
    <n v="-19.638036232102412"/>
    <n v="-3.7274534089486663E-5"/>
    <n v="-0.37126119037142657"/>
    <n v="-8.6568645261399738E-3"/>
    <n v="0"/>
    <n v="0"/>
    <n v="0"/>
    <n v="0"/>
    <n v="0"/>
    <n v="0"/>
    <n v="0"/>
  </r>
  <r>
    <x v="16"/>
    <x v="0"/>
    <s v="44698_1"/>
    <n v="151.07604236102836"/>
    <n v="192.65185521625375"/>
    <n v="419.36159932127265"/>
    <n v="225.30416046701328"/>
    <n v="4.8443671652327073E-3"/>
    <n v="1.9324409096403992"/>
    <n v="0.5616029310477505"/>
    <n v="-6.4115280674011048"/>
    <n v="-26.447167925264466"/>
    <n v="-60.219418194003673"/>
    <n v="-21.427300816008511"/>
    <n v="-4.0745526328358599E-5"/>
    <n v="-0.39113966752752766"/>
    <n v="-8.7148608142398661E-3"/>
    <n v="0"/>
    <n v="0"/>
    <n v="0"/>
    <n v="0"/>
    <n v="0"/>
    <n v="0"/>
    <n v="0"/>
  </r>
  <r>
    <x v="16"/>
    <x v="1"/>
    <s v="44698_2"/>
    <n v="133.62104166460108"/>
    <n v="168.11788271543787"/>
    <n v="362.82124926380777"/>
    <n v="196.51604483048817"/>
    <n v="4.5566200610233599E-3"/>
    <n v="1.6989548890598054"/>
    <n v="0.52585228002816997"/>
    <n v="-5.7207824366793787"/>
    <n v="-26.087242570280928"/>
    <n v="-60.605074485887414"/>
    <n v="-21.631023669898731"/>
    <n v="-3.9567796784379994E-5"/>
    <n v="-0.39209270386787881"/>
    <n v="-8.6095802953055373E-3"/>
    <n v="0"/>
    <n v="0"/>
    <n v="0"/>
    <n v="0"/>
    <n v="0"/>
    <n v="0"/>
    <n v="0"/>
  </r>
  <r>
    <x v="16"/>
    <x v="2"/>
    <s v="44698_3"/>
    <n v="123.67584759634339"/>
    <n v="153.66881740500529"/>
    <n v="329.59680278677143"/>
    <n v="179.67685140647865"/>
    <n v="4.5065600211882948E-3"/>
    <n v="1.5737326513170273"/>
    <n v="0.51491648679057245"/>
    <n v="-5.9727659743184054"/>
    <n v="-26.450054793614953"/>
    <n v="-61.803912617417289"/>
    <n v="-22.078668940204128"/>
    <n v="-3.5645691347864158E-5"/>
    <n v="-0.39468171174547756"/>
    <n v="-8.5819327502747872E-3"/>
    <n v="0"/>
    <n v="0"/>
    <n v="0"/>
    <n v="0"/>
    <n v="0"/>
    <n v="0"/>
    <n v="0"/>
  </r>
  <r>
    <x v="16"/>
    <x v="3"/>
    <s v="44698_4"/>
    <n v="119.50884923477959"/>
    <n v="147.14625925568487"/>
    <n v="314.04237518499576"/>
    <n v="172.38166079194536"/>
    <n v="4.3636142105439799E-3"/>
    <n v="1.5118320572861008"/>
    <n v="0.49956953130926746"/>
    <n v="-7.7626127680701407"/>
    <n v="-27.485435584079863"/>
    <n v="-64.080326906599325"/>
    <n v="-23.06961310421746"/>
    <n v="-3.9277222043779912E-5"/>
    <n v="-0.40367964472852313"/>
    <n v="-8.6971215617764192E-3"/>
    <n v="0"/>
    <n v="0"/>
    <n v="0"/>
    <n v="0"/>
    <n v="0"/>
    <n v="0"/>
    <n v="0"/>
  </r>
  <r>
    <x v="16"/>
    <x v="4"/>
    <s v="44698_5"/>
    <n v="118.41228919207001"/>
    <n v="145.82410204756479"/>
    <n v="310.39658969717664"/>
    <n v="170.55075187815035"/>
    <n v="4.3777373947499129E-3"/>
    <n v="1.5092816957852067"/>
    <n v="0.49761689058841546"/>
    <n v="-6.1098511642849864"/>
    <n v="-27.617838057167944"/>
    <n v="-64.961906015247052"/>
    <n v="-23.638528085194711"/>
    <n v="-3.9297601760742432E-5"/>
    <n v="-0.40062352960492731"/>
    <n v="-8.7846690618899465E-3"/>
    <n v="0"/>
    <n v="0"/>
    <n v="0"/>
    <n v="0"/>
    <n v="0"/>
    <n v="0"/>
    <n v="0"/>
  </r>
  <r>
    <x v="16"/>
    <x v="5"/>
    <s v="44698_6"/>
    <n v="123.33259635910316"/>
    <n v="152.83348705223344"/>
    <n v="327.11252834225968"/>
    <n v="178.46782635303188"/>
    <n v="4.5262319851028651E-3"/>
    <n v="1.5892091088425273"/>
    <n v="0.51474449780321763"/>
    <n v="-8.4332273486307852"/>
    <n v="-27.146928725765449"/>
    <n v="-63.729966542253905"/>
    <n v="-23.457499475998148"/>
    <n v="-3.9494735188457942E-5"/>
    <n v="-0.39149065396723387"/>
    <n v="-8.6966932279525268E-3"/>
    <n v="0"/>
    <n v="0"/>
    <n v="0"/>
    <n v="0"/>
    <n v="0"/>
    <n v="0"/>
    <n v="0"/>
  </r>
  <r>
    <x v="16"/>
    <x v="6"/>
    <s v="44698_7"/>
    <n v="151.0222607375236"/>
    <n v="187.44770681236119"/>
    <n v="403.61292499292495"/>
    <n v="220.36248445558186"/>
    <n v="4.9312725738625768E-3"/>
    <n v="1.9130900982885324"/>
    <n v="0.56601158543239716"/>
    <n v="-7.7562190842598771"/>
    <n v="-26.963833305622465"/>
    <n v="-63.701266272673877"/>
    <n v="-22.743984510267662"/>
    <n v="-4.043182228579398E-5"/>
    <n v="-0.37121652499145735"/>
    <n v="-8.7296530293838621E-3"/>
    <n v="0"/>
    <n v="0"/>
    <n v="0"/>
    <n v="0"/>
    <n v="0"/>
    <n v="0"/>
    <n v="0"/>
  </r>
  <r>
    <x v="16"/>
    <x v="7"/>
    <s v="44698_8"/>
    <n v="181.25231578915589"/>
    <n v="222.88812362569681"/>
    <n v="477.18323589540927"/>
    <n v="264.28283401649401"/>
    <n v="5.1487116409547505E-3"/>
    <n v="2.2310078057631109"/>
    <n v="0.60613565251403045"/>
    <n v="-5.5763629589275361"/>
    <n v="-26.658185812946805"/>
    <n v="-64.905520392097799"/>
    <n v="-21.283524810921026"/>
    <n v="-3.8485629273903556E-5"/>
    <n v="-0.34314715524182093"/>
    <n v="-8.6378902046265228E-3"/>
    <n v="0"/>
    <n v="0"/>
    <n v="0"/>
    <n v="0"/>
    <n v="0"/>
    <n v="0"/>
    <n v="0"/>
  </r>
  <r>
    <x v="16"/>
    <x v="8"/>
    <s v="44698_9"/>
    <n v="200.39280744551081"/>
    <n v="248.21343023265027"/>
    <n v="528.81883525293108"/>
    <n v="290.90176255680018"/>
    <n v="6.8808051733096611E-3"/>
    <n v="2.5565094581613743"/>
    <n v="0.77464510894493332"/>
    <n v="2.9363819633289112"/>
    <n v="-18.988775724216612"/>
    <n v="-44.503250920197587"/>
    <n v="-11.53133373695804"/>
    <n v="-6.932156645570932E-7"/>
    <n v="-0.28039648599213357"/>
    <n v="-8.5747397549152515E-3"/>
    <n v="0"/>
    <n v="0"/>
    <n v="0"/>
    <n v="0"/>
    <n v="0"/>
    <n v="0"/>
    <n v="0"/>
  </r>
  <r>
    <x v="16"/>
    <x v="9"/>
    <s v="44698_10"/>
    <n v="212.67027837171804"/>
    <n v="266.47912845718724"/>
    <n v="566.15333921620447"/>
    <n v="310.49786477414472"/>
    <n v="7.7500072041348581E-3"/>
    <n v="2.7705172683371382"/>
    <n v="0.85489563009854175"/>
    <n v="9.3235740851231839"/>
    <n v="-10.504509753795736"/>
    <n v="-24.013061484627961"/>
    <n v="-2.2211918152909726"/>
    <n v="3.9778350411433042E-5"/>
    <n v="-0.20622066198081435"/>
    <n v="-8.4937141655117478E-3"/>
    <n v="0"/>
    <n v="0"/>
    <n v="0"/>
    <n v="0"/>
    <n v="0"/>
    <n v="0"/>
    <n v="0"/>
  </r>
  <r>
    <x v="16"/>
    <x v="10"/>
    <s v="44698_11"/>
    <n v="211.83295827881651"/>
    <n v="272.30411506676262"/>
    <n v="579.4850356614478"/>
    <n v="316.57420926973987"/>
    <n v="7.0498686344256092E-3"/>
    <n v="2.8321286617961818"/>
    <n v="0.79023956982630361"/>
    <n v="11.075874542411524"/>
    <n v="-7.3642824594012577"/>
    <n v="-15.578066117864404"/>
    <n v="0.78309961182160048"/>
    <n v="3.5279364266938816E-5"/>
    <n v="-0.17615915028266188"/>
    <n v="-8.4541588965796124E-3"/>
    <n v="0"/>
    <n v="0"/>
    <n v="0"/>
    <n v="0"/>
    <n v="0"/>
    <n v="0"/>
    <n v="0"/>
  </r>
  <r>
    <x v="16"/>
    <x v="11"/>
    <s v="44698_12"/>
    <n v="212.63810123072841"/>
    <n v="270.80372075808691"/>
    <n v="576.79238519293835"/>
    <n v="316.60807936490494"/>
    <n v="7.0765983692243411E-3"/>
    <n v="2.7965378614093312"/>
    <n v="0.78170049269626352"/>
    <n v="12.957021449575899"/>
    <n v="-4.5485606411613446"/>
    <n v="-7.4143067790651571"/>
    <n v="4.4217681674869471"/>
    <n v="4.4937064286253845E-5"/>
    <n v="-0.14969070247366437"/>
    <n v="-8.6237077531207216E-3"/>
    <n v="0"/>
    <n v="0"/>
    <n v="0"/>
    <n v="0"/>
    <n v="0"/>
    <n v="0"/>
    <n v="0"/>
  </r>
  <r>
    <x v="16"/>
    <x v="12"/>
    <s v="44698_13"/>
    <n v="210.44853812529362"/>
    <n v="264.36706456227779"/>
    <n v="565.30071877477042"/>
    <n v="313.48832228159307"/>
    <n v="6.8466586877890248E-3"/>
    <n v="2.7035231762842376"/>
    <n v="0.76543797364761312"/>
    <n v="10.93465277001058"/>
    <n v="-4.7607908665431209"/>
    <n v="-6.5146407378753377"/>
    <n v="4.5771016993981988"/>
    <n v="4.3707287355704322E-5"/>
    <n v="-0.1448882445163622"/>
    <n v="-8.5400352140493074E-3"/>
    <n v="0"/>
    <n v="0"/>
    <n v="0"/>
    <n v="0"/>
    <n v="0"/>
    <n v="0"/>
    <n v="0"/>
  </r>
  <r>
    <x v="16"/>
    <x v="13"/>
    <s v="44698_14"/>
    <n v="208.46525049635602"/>
    <n v="262.71476559646914"/>
    <n v="561.21424512911028"/>
    <n v="312.05864659687387"/>
    <n v="6.1750065022740837E-3"/>
    <n v="2.6945872534429411"/>
    <n v="0.70312142856279236"/>
    <n v="4.8167890889545211"/>
    <n v="-7.005206145231222"/>
    <n v="-11.128505853887624"/>
    <n v="1.9389906357078222"/>
    <n v="3.3773963339382708E-5"/>
    <n v="-0.16105592119105924"/>
    <n v="-8.5471212706486194E-3"/>
    <n v="0"/>
    <n v="0"/>
    <n v="0"/>
    <n v="0"/>
    <n v="0"/>
    <n v="0"/>
    <n v="0"/>
  </r>
  <r>
    <x v="16"/>
    <x v="14"/>
    <s v="44698_15"/>
    <n v="204.94166615780037"/>
    <n v="261.61763583751542"/>
    <n v="559.07135318336225"/>
    <n v="306.76895868376437"/>
    <n v="6.3608996695852082E-3"/>
    <n v="2.7190433632553153"/>
    <n v="0.72014528618853557"/>
    <n v="7.1540491367285526"/>
    <n v="-4.7060187057871605"/>
    <n v="-5.3629074955854481"/>
    <n v="4.6350830299027699"/>
    <n v="4.1840777727245505E-5"/>
    <n v="-0.15140926365064847"/>
    <n v="-8.1403125115776433E-3"/>
    <n v="0"/>
    <n v="0"/>
    <n v="0"/>
    <n v="0"/>
    <n v="0"/>
    <n v="0"/>
    <n v="0"/>
  </r>
  <r>
    <x v="16"/>
    <x v="15"/>
    <s v="44698_16"/>
    <n v="200.87025262456194"/>
    <n v="257.3129287250955"/>
    <n v="551.10193967650753"/>
    <n v="299.62332866420792"/>
    <n v="6.2181432536934575E-3"/>
    <n v="2.692975024241663"/>
    <n v="0.70866917862395939"/>
    <n v="8.7836765027702821"/>
    <n v="-2.9865436107899703"/>
    <n v="-1.0238012043737501"/>
    <n v="6.9053983173793938"/>
    <n v="5.0208603378582454E-5"/>
    <n v="-0.13976651906603788"/>
    <n v="-8.0455294595894213E-3"/>
    <n v="0"/>
    <n v="0"/>
    <n v="0"/>
    <n v="0"/>
    <n v="0"/>
    <n v="0"/>
    <n v="0"/>
  </r>
  <r>
    <x v="16"/>
    <x v="16"/>
    <s v="44698_17"/>
    <n v="198.52714164854922"/>
    <n v="253.66662021148417"/>
    <n v="544.46146989485783"/>
    <n v="294.90427075218179"/>
    <n v="6.1219003102446715E-3"/>
    <n v="2.6575692631733641"/>
    <n v="0.7024814640343392"/>
    <n v="7.9070313741879961"/>
    <n v="-3.2087734923199016"/>
    <n v="-1.1381140616443073"/>
    <n v="5.8993289945282203"/>
    <n v="4.440061648514428E-5"/>
    <n v="-0.14157859510979215"/>
    <n v="-8.2024151303293855E-3"/>
    <n v="0"/>
    <n v="0"/>
    <n v="0"/>
    <n v="0"/>
    <n v="0"/>
    <n v="0"/>
    <n v="0"/>
  </r>
  <r>
    <x v="16"/>
    <x v="17"/>
    <s v="44698_18"/>
    <n v="201.56512983985343"/>
    <n v="253.67288897064145"/>
    <n v="549.96017676089741"/>
    <n v="298.20591542696422"/>
    <n v="5.4511972453201909E-3"/>
    <n v="2.5070799686336809"/>
    <n v="0.64108861739930645"/>
    <n v="4.8874740148062692"/>
    <n v="-6.8240017563138826"/>
    <n v="-9.6544692580789473"/>
    <n v="1.2846036666459761"/>
    <n v="7.2223118165500886E-6"/>
    <n v="-0.1724574202880578"/>
    <n v="-8.5596762027773908E-3"/>
    <n v="0"/>
    <n v="0"/>
    <n v="0"/>
    <n v="0"/>
    <n v="0"/>
    <n v="0"/>
    <n v="0"/>
  </r>
  <r>
    <x v="16"/>
    <x v="18"/>
    <s v="44698_19"/>
    <n v="228.17919328267882"/>
    <n v="288.53331864912968"/>
    <n v="634.52332579286951"/>
    <n v="341.41782260319638"/>
    <n v="6.0763049709855353E-3"/>
    <n v="2.8480586567739805"/>
    <n v="0.71976742221396328"/>
    <n v="1.8052470918304009"/>
    <n v="-11.699888361213331"/>
    <n v="-19.093458193656879"/>
    <n v="-3.9689442558798089"/>
    <n v="-2.7060044649576003E-5"/>
    <n v="-0.21695761030246707"/>
    <n v="-8.6246085475398509E-3"/>
    <n v="0"/>
    <n v="0"/>
    <n v="0"/>
    <n v="0"/>
    <n v="0"/>
    <n v="0"/>
    <n v="0"/>
  </r>
  <r>
    <x v="16"/>
    <x v="19"/>
    <s v="44698_20"/>
    <n v="237.94916736881541"/>
    <n v="305.6075789289298"/>
    <n v="677.12183684734543"/>
    <n v="359.67632481498634"/>
    <n v="6.2448360920308119E-3"/>
    <n v="3.03773496098826"/>
    <n v="0.74438936583694426"/>
    <n v="-0.139927291307405"/>
    <n v="-13.744491835181746"/>
    <n v="-23.81500632728622"/>
    <n v="-6.6419577681955078"/>
    <n v="-3.2395570663645845E-5"/>
    <n v="-0.23872948659121671"/>
    <n v="-8.5436782302074302E-3"/>
    <n v="0"/>
    <n v="0"/>
    <n v="0"/>
    <n v="0"/>
    <n v="0"/>
    <n v="0"/>
    <n v="0"/>
  </r>
  <r>
    <x v="16"/>
    <x v="20"/>
    <s v="44698_21"/>
    <n v="235.83291714903393"/>
    <n v="307.07746767276711"/>
    <n v="682.76352478221361"/>
    <n v="359.24170309261962"/>
    <n v="6.09704634204466E-3"/>
    <n v="3.0542410803010043"/>
    <n v="0.72927701238744569"/>
    <n v="-2.6976239608623476"/>
    <n v="-17.930492157066041"/>
    <n v="-33.487910501328443"/>
    <n v="-10.935328506208734"/>
    <n v="-4.0560048422726479E-5"/>
    <n v="-0.28218686755149919"/>
    <n v="-8.7104121414335808E-3"/>
    <n v="0"/>
    <n v="0"/>
    <n v="0"/>
    <n v="0"/>
    <n v="0"/>
    <n v="0"/>
    <n v="0"/>
  </r>
  <r>
    <x v="16"/>
    <x v="21"/>
    <s v="44698_22"/>
    <n v="226.84575127297552"/>
    <n v="296.64520242492267"/>
    <n v="658.90342030980457"/>
    <n v="345.17376455503921"/>
    <n v="6.0817460187440131E-3"/>
    <n v="2.9769734655325299"/>
    <n v="0.71402141481285653"/>
    <n v="-4.3208795767191877"/>
    <n v="-20.809551581474086"/>
    <n v="-40.930389963863171"/>
    <n v="-14.343279027681055"/>
    <n v="-3.7240324953301473E-5"/>
    <n v="-0.31657234916280519"/>
    <n v="-8.7586129139558995E-3"/>
    <n v="0"/>
    <n v="0"/>
    <n v="0"/>
    <n v="0"/>
    <n v="0"/>
    <n v="0"/>
    <n v="0"/>
  </r>
  <r>
    <x v="16"/>
    <x v="22"/>
    <s v="44698_23"/>
    <n v="204.051234894705"/>
    <n v="266.58017281465374"/>
    <n v="590.89049121094615"/>
    <n v="309.30010515303678"/>
    <n v="5.5546280456767114E-3"/>
    <n v="2.6935017865211099"/>
    <n v="0.65339700759732056"/>
    <n v="-7.5526955572921146"/>
    <n v="-23.327535549460549"/>
    <n v="-48.262379186797659"/>
    <n v="-18.140250605257663"/>
    <n v="-3.7598609834281246E-5"/>
    <n v="-0.34909584589121478"/>
    <n v="-8.8099110810648407E-3"/>
    <n v="0"/>
    <n v="0"/>
    <n v="0"/>
    <n v="0"/>
    <n v="0"/>
    <n v="0"/>
    <n v="0"/>
  </r>
  <r>
    <x v="16"/>
    <x v="23"/>
    <s v="44698_24"/>
    <n v="178.07390996457656"/>
    <n v="230.79175429946946"/>
    <n v="508.44014118451315"/>
    <n v="267.65604624827358"/>
    <n v="4.8886497483857372E-3"/>
    <n v="2.3543293290682792"/>
    <n v="0.57512469522689313"/>
    <n v="-8.8738781731637637"/>
    <n v="-26.020446556693095"/>
    <n v="-55.339739745488032"/>
    <n v="-20.901912722011641"/>
    <n v="-4.2197204349770777E-5"/>
    <n v="-0.38177483070354251"/>
    <n v="-8.6647173806910852E-3"/>
    <n v="0"/>
    <n v="0"/>
    <n v="0"/>
    <n v="0"/>
    <n v="0"/>
    <n v="0"/>
    <n v="0"/>
  </r>
  <r>
    <x v="17"/>
    <x v="0"/>
    <s v="44699_1"/>
    <n v="151.59235052229994"/>
    <n v="193.63551633228832"/>
    <n v="422.44961167083255"/>
    <n v="225.05272756999037"/>
    <n v="4.5337500828972711E-3"/>
    <n v="2.0207995284923679"/>
    <n v="0.53045062370363483"/>
    <n v="-8.9176332845941833"/>
    <n v="-26.754889983857332"/>
    <n v="-58.451216372591944"/>
    <n v="-21.919596741967514"/>
    <n v="-3.9992452221804599E-5"/>
    <n v="-0.39234563716419174"/>
    <n v="-8.5831236729311516E-3"/>
    <n v="0"/>
    <n v="0"/>
    <n v="0"/>
    <n v="0"/>
    <n v="0"/>
    <n v="0"/>
    <n v="0"/>
  </r>
  <r>
    <x v="17"/>
    <x v="1"/>
    <s v="44699_2"/>
    <n v="133.38088653523306"/>
    <n v="167.43064731733756"/>
    <n v="361.67852071143892"/>
    <n v="194.90018934274795"/>
    <n v="4.2656847204173651E-3"/>
    <n v="1.7788466789956137"/>
    <n v="0.50131956281679591"/>
    <n v="-9.2427906901433285"/>
    <n v="-27.672138764063511"/>
    <n v="-61.761530513508724"/>
    <n v="-23.534713014088187"/>
    <n v="-4.0467195780346847E-5"/>
    <n v="-0.40442127329980682"/>
    <n v="-8.7635973067452626E-3"/>
    <n v="0"/>
    <n v="0"/>
    <n v="0"/>
    <n v="0"/>
    <n v="0"/>
    <n v="0"/>
    <n v="0"/>
  </r>
  <r>
    <x v="17"/>
    <x v="2"/>
    <s v="44699_3"/>
    <n v="123.43542406609879"/>
    <n v="152.99493189474993"/>
    <n v="329.10047251085939"/>
    <n v="178.45577269061451"/>
    <n v="4.0463516634340994E-3"/>
    <n v="1.6317087054755317"/>
    <n v="0.47153593807605532"/>
    <n v="-9.8592684465339069"/>
    <n v="-28.566034438493869"/>
    <n v="-63.817387138983875"/>
    <n v="-24.424631064605627"/>
    <n v="-4.2644897139755057E-5"/>
    <n v="-0.41088723946385575"/>
    <n v="-8.784918107760907E-3"/>
    <n v="0"/>
    <n v="0"/>
    <n v="0"/>
    <n v="0"/>
    <n v="0"/>
    <n v="0"/>
    <n v="0"/>
  </r>
  <r>
    <x v="17"/>
    <x v="3"/>
    <s v="44699_4"/>
    <n v="118.93572158493814"/>
    <n v="146.44724068938922"/>
    <n v="312.43539991467674"/>
    <n v="170.83895275634259"/>
    <n v="3.9606365084195365E-3"/>
    <n v="1.5793181234121316"/>
    <n v="0.46200095103939881"/>
    <n v="-10.783428836591346"/>
    <n v="-29.547826916419549"/>
    <n v="-66.142682704933293"/>
    <n v="-25.301895048152456"/>
    <n v="-4.2185117755109147E-5"/>
    <n v="-0.4181290904004194"/>
    <n v="-8.6507910557258958E-3"/>
    <n v="0"/>
    <n v="0"/>
    <n v="0"/>
    <n v="0"/>
    <n v="0"/>
    <n v="0"/>
    <n v="0"/>
  </r>
  <r>
    <x v="17"/>
    <x v="4"/>
    <s v="44699_5"/>
    <n v="117.75309079226655"/>
    <n v="144.48925781534149"/>
    <n v="306.77661164701084"/>
    <n v="168.80848237500769"/>
    <n v="4.0601822452981436E-3"/>
    <n v="1.5641441555560387"/>
    <n v="0.47125428375694584"/>
    <n v="-10.71124175266641"/>
    <n v="-29.746674556369481"/>
    <n v="-67.211173872889034"/>
    <n v="-25.690360740086319"/>
    <n v="-4.0119468034566181E-5"/>
    <n v="-0.41939637289574333"/>
    <n v="-8.6884736046844227E-3"/>
    <n v="0"/>
    <n v="0"/>
    <n v="0"/>
    <n v="0"/>
    <n v="0"/>
    <n v="0"/>
    <n v="0"/>
  </r>
  <r>
    <x v="17"/>
    <x v="5"/>
    <s v="44699_6"/>
    <n v="123.04407014096134"/>
    <n v="151.91276978114283"/>
    <n v="323.79995724175626"/>
    <n v="176.72656758742374"/>
    <n v="4.2184999283506209E-3"/>
    <n v="1.6543948149067624"/>
    <n v="0.48830904108055512"/>
    <n v="-12.586261649760241"/>
    <n v="-29.874892690968949"/>
    <n v="-67.31227104399828"/>
    <n v="-26.072602079838589"/>
    <n v="-3.9744147631682464E-5"/>
    <n v="-0.41677937944381727"/>
    <n v="-8.8365216142282637E-3"/>
    <n v="0"/>
    <n v="0"/>
    <n v="0"/>
    <n v="0"/>
    <n v="0"/>
    <n v="0"/>
    <n v="0"/>
  </r>
  <r>
    <x v="17"/>
    <x v="6"/>
    <s v="44699_7"/>
    <n v="151.75579705587973"/>
    <n v="189.56605445123387"/>
    <n v="409.00293763986826"/>
    <n v="221.39622224659851"/>
    <n v="4.6239064777018699E-3"/>
    <n v="2.0051627944905732"/>
    <n v="0.53651517046792996"/>
    <n v="-12.508147031763666"/>
    <n v="-29.757016746530805"/>
    <n v="-66.511039190474747"/>
    <n v="-25.51710450209092"/>
    <n v="-4.4003809622102452E-5"/>
    <n v="-0.39657927365044754"/>
    <n v="-8.85308698956681E-3"/>
    <n v="0"/>
    <n v="0"/>
    <n v="0"/>
    <n v="0"/>
    <n v="0"/>
    <n v="0"/>
    <n v="0"/>
  </r>
  <r>
    <x v="17"/>
    <x v="7"/>
    <s v="44699_8"/>
    <n v="182.96115585636593"/>
    <n v="227.15146968140991"/>
    <n v="488.20858714639388"/>
    <n v="266.63603788670019"/>
    <n v="4.6306300571936744E-3"/>
    <n v="2.33175538526767"/>
    <n v="0.54869260287012933"/>
    <n v="-11.377645722844026"/>
    <n v="-31.354597547895519"/>
    <n v="-70.12474467320331"/>
    <n v="-25.154564665990382"/>
    <n v="-4.0546116292425242E-5"/>
    <n v="-0.38691156988791192"/>
    <n v="-8.7734049988083054E-3"/>
    <n v="0"/>
    <n v="0"/>
    <n v="0"/>
    <n v="0"/>
    <n v="0"/>
    <n v="0"/>
    <n v="0"/>
  </r>
  <r>
    <x v="17"/>
    <x v="8"/>
    <s v="44699_9"/>
    <n v="199.83024028295938"/>
    <n v="253.69172183947944"/>
    <n v="541.36727567492164"/>
    <n v="292.83590735058419"/>
    <n v="6.6175159450223555E-3"/>
    <n v="2.7323621854196745"/>
    <n v="0.75003581204646008"/>
    <n v="-1.6613177822254761"/>
    <n v="-22.844246999286955"/>
    <n v="-50.624956436879216"/>
    <n v="-15.494176497989207"/>
    <n v="6.1812785960408027E-6"/>
    <n v="-0.31628896547280322"/>
    <n v="-8.8148667017982907E-3"/>
    <n v="0"/>
    <n v="0"/>
    <n v="0"/>
    <n v="0"/>
    <n v="0"/>
    <n v="0"/>
    <n v="0"/>
  </r>
  <r>
    <x v="17"/>
    <x v="9"/>
    <s v="44699_10"/>
    <n v="213.31676540592088"/>
    <n v="274.3388659178803"/>
    <n v="586.39092985203877"/>
    <n v="314.57435559584121"/>
    <n v="6.7645144416622199E-3"/>
    <n v="2.9186336346378656"/>
    <n v="0.76243824352338108"/>
    <n v="4.5064815366199502"/>
    <n v="-14.467286747840831"/>
    <n v="-30.757540096650413"/>
    <n v="-6.2220093424398994"/>
    <n v="2.3105648523312458E-5"/>
    <n v="-0.24219048447088889"/>
    <n v="-8.6482325973437964E-3"/>
    <n v="0"/>
    <n v="0"/>
    <n v="0"/>
    <n v="0"/>
    <n v="0"/>
    <n v="0"/>
    <n v="0"/>
  </r>
  <r>
    <x v="17"/>
    <x v="10"/>
    <s v="44699_11"/>
    <n v="217.18966037513414"/>
    <n v="279.12242591515536"/>
    <n v="598.09779681956149"/>
    <n v="320.4455305845218"/>
    <n v="6.4886388203530187E-3"/>
    <n v="2.9403653615456915"/>
    <n v="0.73353048355562989"/>
    <n v="7.5721838692763077"/>
    <n v="-10.669783992063699"/>
    <n v="-21.039002751545642"/>
    <n v="-1.2799897832023541"/>
    <n v="2.4917369028977707E-5"/>
    <n v="-0.20596150885616515"/>
    <n v="-8.3888362911653819E-3"/>
    <n v="0"/>
    <n v="0"/>
    <n v="0"/>
    <n v="0"/>
    <n v="0"/>
    <n v="0"/>
    <n v="0"/>
  </r>
  <r>
    <x v="17"/>
    <x v="11"/>
    <s v="44699_12"/>
    <n v="217.98004442350637"/>
    <n v="278.64399236527078"/>
    <n v="596.39575440002636"/>
    <n v="321.23118900602861"/>
    <n v="5.9127336133155926E-3"/>
    <n v="2.8748444598116696"/>
    <n v="0.6770509952554904"/>
    <n v="10.234689962904584"/>
    <n v="-7.7518818317997074"/>
    <n v="-13.789007045240854"/>
    <n v="2.299591633139622"/>
    <n v="2.679352520067589E-5"/>
    <n v="-0.17902193222494556"/>
    <n v="-8.3223229238550342E-3"/>
    <n v="0"/>
    <n v="0"/>
    <n v="0"/>
    <n v="0"/>
    <n v="0"/>
    <n v="0"/>
    <n v="0"/>
  </r>
  <r>
    <x v="17"/>
    <x v="12"/>
    <s v="44699_13"/>
    <n v="218.92547284169939"/>
    <n v="275.62254449644473"/>
    <n v="588.89898889988854"/>
    <n v="320.97634323432152"/>
    <n v="5.5548565142641091E-3"/>
    <n v="2.7899102353495349"/>
    <n v="0.64344199473389829"/>
    <n v="8.9693350954801581"/>
    <n v="-7.7756291885337063"/>
    <n v="-13.771491994440707"/>
    <n v="2.8195626898596582"/>
    <n v="2.0496573960231991E-5"/>
    <n v="-0.17109322899693988"/>
    <n v="-8.3166424182422906E-3"/>
    <n v="0"/>
    <n v="0"/>
    <n v="0"/>
    <n v="0"/>
    <n v="0"/>
    <n v="0"/>
    <n v="0"/>
  </r>
  <r>
    <x v="17"/>
    <x v="13"/>
    <s v="44699_14"/>
    <n v="216.09598960495691"/>
    <n v="270.70697539461258"/>
    <n v="578.55906178937789"/>
    <n v="317.8463565544954"/>
    <n v="5.4906925367489154E-3"/>
    <n v="2.7183696020336168"/>
    <n v="0.63534017377454433"/>
    <n v="7.0785709396623471"/>
    <n v="-9.6587335891132735"/>
    <n v="-17.439773064561017"/>
    <n v="1.1757737774533361"/>
    <n v="2.2973187592812945E-5"/>
    <n v="-0.18597448650771001"/>
    <n v="-8.455894303447474E-3"/>
    <n v="0"/>
    <n v="0"/>
    <n v="0"/>
    <n v="0"/>
    <n v="0"/>
    <n v="0"/>
    <n v="0"/>
  </r>
  <r>
    <x v="17"/>
    <x v="14"/>
    <s v="44699_15"/>
    <n v="211.28176848983986"/>
    <n v="267.43493831235787"/>
    <n v="571.74906280018899"/>
    <n v="311.47460368477203"/>
    <n v="6.0300872801096923E-3"/>
    <n v="2.7246232840726523"/>
    <n v="0.68442905674541066"/>
    <n v="7.8106320380823604"/>
    <n v="-8.3151764616787833"/>
    <n v="-14.191414634507558"/>
    <n v="2.302447365128184"/>
    <n v="2.7607079468722149E-5"/>
    <n v="-0.18117571679579705"/>
    <n v="-8.5087510345306424E-3"/>
    <n v="0"/>
    <n v="0"/>
    <n v="0"/>
    <n v="0"/>
    <n v="0"/>
    <n v="0"/>
    <n v="0"/>
  </r>
  <r>
    <x v="17"/>
    <x v="15"/>
    <s v="44699_16"/>
    <n v="206.42327918455169"/>
    <n v="262.1912797050897"/>
    <n v="560.93043126160626"/>
    <n v="303.54518761609586"/>
    <n v="6.2573688009298668E-3"/>
    <n v="2.7031266226568538"/>
    <n v="0.70666868711439046"/>
    <n v="9.8768127285449925"/>
    <n v="-6.350312436635436"/>
    <n v="-9.2554652651337985"/>
    <n v="4.3686691691014383"/>
    <n v="3.2226036788104626E-5"/>
    <n v="-0.16855493034894029"/>
    <n v="-8.4810033011813151E-3"/>
    <n v="0"/>
    <n v="0"/>
    <n v="0"/>
    <n v="0"/>
    <n v="0"/>
    <n v="0"/>
    <n v="0"/>
  </r>
  <r>
    <x v="17"/>
    <x v="16"/>
    <s v="44699_17"/>
    <n v="206.61356734672924"/>
    <n v="261.60319585771873"/>
    <n v="562.4728202524816"/>
    <n v="302.45665491530173"/>
    <n v="6.0167259016014815E-3"/>
    <n v="2.6628683465745264"/>
    <n v="0.69189292829792204"/>
    <n v="6.9037714079322114"/>
    <n v="-9.6532539286360084"/>
    <n v="-17.730316144363986"/>
    <n v="0.3375695919174877"/>
    <n v="1.7454241874488163E-5"/>
    <n v="-0.19752222520039972"/>
    <n v="-8.5876386362418299E-3"/>
    <n v="0"/>
    <n v="0"/>
    <n v="0"/>
    <n v="0"/>
    <n v="0"/>
    <n v="0"/>
    <n v="0"/>
  </r>
  <r>
    <x v="17"/>
    <x v="17"/>
    <s v="44699_18"/>
    <n v="207.08861364782001"/>
    <n v="262.27016177152876"/>
    <n v="569.60798593509685"/>
    <n v="306.52524024112245"/>
    <n v="5.3754570964950074E-3"/>
    <n v="2.5448374897113011"/>
    <n v="0.63323166561690492"/>
    <n v="4.0377969472145772"/>
    <n v="-10.9636905133064"/>
    <n v="-20.902061040900218"/>
    <n v="-3.0043678269784357"/>
    <n v="6.3247551279818988E-6"/>
    <n v="-0.20378037731315571"/>
    <n v="-8.6520570638955203E-3"/>
    <n v="0"/>
    <n v="0"/>
    <n v="0"/>
    <n v="0"/>
    <n v="0"/>
    <n v="0"/>
    <n v="0"/>
  </r>
  <r>
    <x v="17"/>
    <x v="18"/>
    <s v="44699_19"/>
    <n v="232.5206207482824"/>
    <n v="294.48951203119748"/>
    <n v="648.20209306591232"/>
    <n v="346.7324642047451"/>
    <n v="5.7825075816053733E-3"/>
    <n v="2.8473740086592931"/>
    <n v="0.69029649498155954"/>
    <n v="2.214337286512762"/>
    <n v="-13.239317090732259"/>
    <n v="-24.725237433493184"/>
    <n v="-6.5733497494652422"/>
    <n v="-3.394103456123022E-5"/>
    <n v="-0.22465171704375397"/>
    <n v="-8.8503023724341972E-3"/>
    <n v="0"/>
    <n v="0"/>
    <n v="0"/>
    <n v="0"/>
    <n v="0"/>
    <n v="0"/>
    <n v="0"/>
  </r>
  <r>
    <x v="17"/>
    <x v="19"/>
    <s v="44699_20"/>
    <n v="240.60416484267949"/>
    <n v="308.40485438595749"/>
    <n v="683.91620948387742"/>
    <n v="361.39373012422629"/>
    <n v="5.9152144010042066E-3"/>
    <n v="2.9957455960359884"/>
    <n v="0.71635470845729943"/>
    <n v="0.30352967250778856"/>
    <n v="-15.091261742467431"/>
    <n v="-29.208683978688612"/>
    <n v="-8.8635230395111382"/>
    <n v="-3.7936595714088827E-5"/>
    <n v="-0.24682849060289558"/>
    <n v="-8.9683218330325106E-3"/>
    <n v="0"/>
    <n v="0"/>
    <n v="0"/>
    <n v="0"/>
    <n v="0"/>
    <n v="0"/>
    <n v="0"/>
  </r>
  <r>
    <x v="17"/>
    <x v="20"/>
    <s v="44699_21"/>
    <n v="238.60494747331202"/>
    <n v="310.01768668088368"/>
    <n v="690.8659803962089"/>
    <n v="361.71492890228342"/>
    <n v="5.8362455792372852E-3"/>
    <n v="3.0131153173953686"/>
    <n v="0.7042107412176174"/>
    <n v="-2.6025488828881178"/>
    <n v="-18.90799340740708"/>
    <n v="-38.171642539087109"/>
    <n v="-13.160273062508166"/>
    <n v="-4.333669349145028E-5"/>
    <n v="-0.28622759338032921"/>
    <n v="-8.8339204122144886E-3"/>
    <n v="0"/>
    <n v="0"/>
    <n v="0"/>
    <n v="0"/>
    <n v="0"/>
    <n v="0"/>
    <n v="0"/>
  </r>
  <r>
    <x v="17"/>
    <x v="21"/>
    <s v="44699_22"/>
    <n v="228.6555716566736"/>
    <n v="299.24920330610621"/>
    <n v="667.23743571565694"/>
    <n v="348.06062068665648"/>
    <n v="5.7699382533859941E-3"/>
    <n v="2.9162753862403359"/>
    <n v="0.68657133056868358"/>
    <n v="-4.1516225619863283"/>
    <n v="-22.120266100076329"/>
    <n v="-46.992672660238426"/>
    <n v="-16.93270131662754"/>
    <n v="-4.2698219620146847E-5"/>
    <n v="-0.32282038440045746"/>
    <n v="-8.8794029040195777E-3"/>
    <n v="0"/>
    <n v="0"/>
    <n v="0"/>
    <n v="0"/>
    <n v="0"/>
    <n v="0"/>
    <n v="0"/>
  </r>
  <r>
    <x v="17"/>
    <x v="22"/>
    <s v="44699_23"/>
    <n v="206.6466474596271"/>
    <n v="271.12049834332669"/>
    <n v="603.8851320702172"/>
    <n v="314.36598479462378"/>
    <n v="5.4179532566617263E-3"/>
    <n v="2.6588502123363127"/>
    <n v="0.64552031502937712"/>
    <n v="-8.55967216006702"/>
    <n v="-26.171107602944375"/>
    <n v="-58.622844663466907"/>
    <n v="-22.055484569729042"/>
    <n v="-4.2162370974665836E-5"/>
    <n v="-0.3657511088078963"/>
    <n v="-8.8094129291341298E-3"/>
    <n v="0"/>
    <n v="0"/>
    <n v="0"/>
    <n v="0"/>
    <n v="0"/>
    <n v="0"/>
    <n v="0"/>
  </r>
  <r>
    <x v="17"/>
    <x v="23"/>
    <s v="44699_24"/>
    <n v="180.44943626373714"/>
    <n v="235.21847683871883"/>
    <n v="520.98022644612649"/>
    <n v="273.13392018126314"/>
    <n v="5.2468749338889908E-3"/>
    <n v="2.3445345072706623"/>
    <n v="0.61548710994368439"/>
    <n v="-7.450392838318658"/>
    <n v="-27.683947005374652"/>
    <n v="-64.161974031781909"/>
    <n v="-23.151531469248351"/>
    <n v="-4.0059142310194069E-5"/>
    <n v="-0.38985655723586377"/>
    <n v="-8.8514104398937123E-3"/>
    <n v="0"/>
    <n v="0"/>
    <n v="0"/>
    <n v="0"/>
    <n v="0"/>
    <n v="0"/>
    <n v="0"/>
  </r>
  <r>
    <x v="18"/>
    <x v="0"/>
    <s v="44700_1"/>
    <n v="154.24496757598442"/>
    <n v="197.42074962875594"/>
    <n v="432.59400773882567"/>
    <n v="229.23227434446852"/>
    <n v="4.8690771535386309E-3"/>
    <n v="2.0124956300539285"/>
    <n v="0.56581488832512805"/>
    <n v="-8.2567602158053344"/>
    <n v="-28.048742941903214"/>
    <n v="-67.016153680215211"/>
    <n v="-23.948281404613187"/>
    <n v="-3.9552691903225926E-5"/>
    <n v="-0.39751097751050729"/>
    <n v="-8.7750768039559709E-3"/>
    <n v="0"/>
    <n v="0"/>
    <n v="0"/>
    <n v="0"/>
    <n v="0"/>
    <n v="0"/>
    <n v="0"/>
  </r>
  <r>
    <x v="18"/>
    <x v="1"/>
    <s v="44700_2"/>
    <n v="135.27487232930937"/>
    <n v="170.42465545748871"/>
    <n v="369.45576533362191"/>
    <n v="198.11640064159536"/>
    <n v="4.5564152337524673E-3"/>
    <n v="1.761967490345494"/>
    <n v="0.52247750517519342"/>
    <n v="-7.990256059183209"/>
    <n v="-29.08006822968111"/>
    <n v="-69.79219489208856"/>
    <n v="-25.211156999649216"/>
    <n v="-3.909276062699536E-5"/>
    <n v="-0.40962841469659905"/>
    <n v="-8.7751980053545377E-3"/>
    <n v="0"/>
    <n v="0"/>
    <n v="0"/>
    <n v="0"/>
    <n v="0"/>
    <n v="0"/>
    <n v="0"/>
  </r>
  <r>
    <x v="18"/>
    <x v="2"/>
    <s v="44700_3"/>
    <n v="125.10096468750574"/>
    <n v="155.924155469689"/>
    <n v="335.83074647908535"/>
    <n v="181.5228694308187"/>
    <n v="4.3777540430812072E-3"/>
    <n v="1.6288722066538053"/>
    <n v="0.50389388433521487"/>
    <n v="-9.4530597020573683"/>
    <n v="-30.757253070420496"/>
    <n v="-73.768403445035091"/>
    <n v="-26.935658110891691"/>
    <n v="-3.8816681377268582E-5"/>
    <n v="-0.42393095056639124"/>
    <n v="-8.7118186645010632E-3"/>
    <n v="0"/>
    <n v="0"/>
    <n v="0"/>
    <n v="0"/>
    <n v="0"/>
    <n v="0"/>
    <n v="0"/>
  </r>
  <r>
    <x v="18"/>
    <x v="3"/>
    <s v="44700_4"/>
    <n v="120.49283171076256"/>
    <n v="148.81054724763703"/>
    <n v="318.93269582865622"/>
    <n v="173.51401464227212"/>
    <n v="4.3976817507065226E-3"/>
    <n v="1.5682882648968459"/>
    <n v="0.51014989615921991"/>
    <n v="-9.476405246005438"/>
    <n v="-31.38525766549451"/>
    <n v="-75.293392357401487"/>
    <n v="-27.522314450350386"/>
    <n v="-3.8733156488270506E-5"/>
    <n v="-0.42998619238615604"/>
    <n v="-8.8168294947289453E-3"/>
    <n v="0"/>
    <n v="0"/>
    <n v="0"/>
    <n v="0"/>
    <n v="0"/>
    <n v="0"/>
    <n v="0"/>
  </r>
  <r>
    <x v="18"/>
    <x v="4"/>
    <s v="44700_5"/>
    <n v="118.80072992360887"/>
    <n v="146.7507547879317"/>
    <n v="313.68528339169666"/>
    <n v="171.01459870740277"/>
    <n v="4.4597313133457293E-3"/>
    <n v="1.5556755237034423"/>
    <n v="0.51246543798893096"/>
    <n v="-10.408113818355915"/>
    <n v="-30.414214669809574"/>
    <n v="-73.10122504828054"/>
    <n v="-26.666948603454621"/>
    <n v="-3.9599529019238238E-5"/>
    <n v="-0.41918194296657024"/>
    <n v="-8.9799929244830483E-3"/>
    <n v="0"/>
    <n v="0"/>
    <n v="0"/>
    <n v="0"/>
    <n v="0"/>
    <n v="0"/>
    <n v="0"/>
  </r>
  <r>
    <x v="18"/>
    <x v="5"/>
    <s v="44700_6"/>
    <n v="124.09345463193539"/>
    <n v="153.00938690783448"/>
    <n v="327.61462818449343"/>
    <n v="178.06315341994414"/>
    <n v="4.5282726340727811E-3"/>
    <n v="1.618715113722575"/>
    <n v="0.51638688513990338"/>
    <n v="-11.608503268880211"/>
    <n v="-31.078148153614976"/>
    <n v="-74.848211215266289"/>
    <n v="-27.4462862489437"/>
    <n v="-4.2289248136227638E-5"/>
    <n v="-0.42177560409777315"/>
    <n v="-8.9916511397671334E-3"/>
    <n v="0"/>
    <n v="0"/>
    <n v="0"/>
    <n v="0"/>
    <n v="0"/>
    <n v="0"/>
    <n v="0"/>
  </r>
  <r>
    <x v="18"/>
    <x v="6"/>
    <s v="44700_7"/>
    <n v="150.75349714591965"/>
    <n v="187.14481451012023"/>
    <n v="403.79826674797999"/>
    <n v="218.52491647104634"/>
    <n v="4.8358461480269678E-3"/>
    <n v="1.9482992543235489"/>
    <n v="0.56226543452472588"/>
    <n v="-11.187119037270365"/>
    <n v="-29.240272615720592"/>
    <n v="-70.054622130581464"/>
    <n v="-25.488053167262443"/>
    <n v="-4.348565130692115E-5"/>
    <n v="-0.38881201098734475"/>
    <n v="-8.9577736164019647E-3"/>
    <n v="0"/>
    <n v="0"/>
    <n v="0"/>
    <n v="0"/>
    <n v="0"/>
    <n v="0"/>
    <n v="0"/>
  </r>
  <r>
    <x v="18"/>
    <x v="7"/>
    <s v="44700_8"/>
    <n v="180.74500349954889"/>
    <n v="224.30325084176721"/>
    <n v="481.84684646244091"/>
    <n v="263.84073971226064"/>
    <n v="5.0033838364071329E-3"/>
    <n v="2.2765753214489495"/>
    <n v="0.5903687354497904"/>
    <n v="-11.669171428801523"/>
    <n v="-32.428107134858386"/>
    <n v="-76.243922150361314"/>
    <n v="-26.904554449378701"/>
    <n v="-4.2216010131829664E-5"/>
    <n v="-0.39268934119330845"/>
    <n v="-9.1240384468590351E-3"/>
    <n v="0"/>
    <n v="0"/>
    <n v="0"/>
    <n v="0"/>
    <n v="0"/>
    <n v="0"/>
    <n v="0"/>
  </r>
  <r>
    <x v="18"/>
    <x v="8"/>
    <s v="44700_9"/>
    <n v="196.41178635460446"/>
    <n v="246.51624658805187"/>
    <n v="527.19807128633215"/>
    <n v="287.89903059694234"/>
    <n v="7.5881805207907403E-3"/>
    <n v="2.6373052535370691"/>
    <n v="0.84103495408306517"/>
    <n v="-3.5845953120518441"/>
    <n v="-25.171586538390777"/>
    <n v="-60.718843056491068"/>
    <n v="-19.277177270482689"/>
    <n v="7.1820591179413738E-6"/>
    <n v="-0.32563301124393429"/>
    <n v="-8.9605587537224529E-3"/>
    <n v="0"/>
    <n v="0"/>
    <n v="0"/>
    <n v="0"/>
    <n v="0"/>
    <n v="0"/>
    <n v="0"/>
  </r>
  <r>
    <x v="18"/>
    <x v="9"/>
    <s v="44700_10"/>
    <n v="210.04819794340443"/>
    <n v="265.84872190403371"/>
    <n v="567.88689660281432"/>
    <n v="309.9838748797884"/>
    <n v="8.323232726971979E-3"/>
    <n v="2.8698272744503144"/>
    <n v="0.92131764113879799"/>
    <n v="3.5219391463411021"/>
    <n v="-18.265904298866769"/>
    <n v="-44.036928973897915"/>
    <n v="-11.603303099279582"/>
    <n v="3.0244776116626299E-5"/>
    <n v="-0.26516684507514576"/>
    <n v="-8.9398395488805207E-3"/>
    <n v="0"/>
    <n v="0"/>
    <n v="0"/>
    <n v="0"/>
    <n v="0"/>
    <n v="0"/>
    <n v="0"/>
  </r>
  <r>
    <x v="18"/>
    <x v="10"/>
    <s v="44700_11"/>
    <n v="217.04606377108507"/>
    <n v="272.50532050489977"/>
    <n v="581.54882598524898"/>
    <n v="319.23522082043758"/>
    <n v="8.5635328616284652E-3"/>
    <n v="2.9201653175596465"/>
    <n v="0.93828448418979549"/>
    <n v="6.317960071578117"/>
    <n v="-14.57953612619912"/>
    <n v="-34.645985055738862"/>
    <n v="-6.8490508538704784"/>
    <n v="3.9303022805416667E-5"/>
    <n v="-0.23136668663790944"/>
    <n v="-8.8790231205348909E-3"/>
    <n v="0"/>
    <n v="0"/>
    <n v="0"/>
    <n v="0"/>
    <n v="0"/>
    <n v="0"/>
    <n v="0"/>
  </r>
  <r>
    <x v="18"/>
    <x v="11"/>
    <s v="44700_12"/>
    <n v="219.71269342044511"/>
    <n v="274.30165490131554"/>
    <n v="584.84691022481502"/>
    <n v="323.34172615853169"/>
    <n v="9.0219583372899773E-3"/>
    <n v="2.9293342366843325"/>
    <n v="0.98587867408146312"/>
    <n v="7.4592079247806309"/>
    <n v="-11.171100082979079"/>
    <n v="-26.403766774230959"/>
    <n v="-3.255745280858152"/>
    <n v="4.7412427742598353E-5"/>
    <n v="-0.19738565728765564"/>
    <n v="-8.9205361388689057E-3"/>
    <n v="0"/>
    <n v="0"/>
    <n v="0"/>
    <n v="0"/>
    <n v="0"/>
    <n v="0"/>
    <n v="0"/>
  </r>
  <r>
    <x v="18"/>
    <x v="12"/>
    <s v="44700_13"/>
    <n v="220.62759889498324"/>
    <n v="272.96043356958955"/>
    <n v="582.62497408242791"/>
    <n v="324.36319592618264"/>
    <n v="8.8051111487066642E-3"/>
    <n v="2.8853554254035245"/>
    <n v="0.96166121121789083"/>
    <n v="7.1586293046231093"/>
    <n v="-11.078915084200204"/>
    <n v="-25.781452400126945"/>
    <n v="-3.0707591967471357"/>
    <n v="4.3183786567320388E-5"/>
    <n v="-0.18492961121217302"/>
    <n v="-8.0438087991544279E-3"/>
    <n v="0"/>
    <n v="0"/>
    <n v="0"/>
    <n v="0"/>
    <n v="0"/>
    <n v="0"/>
    <n v="0"/>
  </r>
  <r>
    <x v="18"/>
    <x v="13"/>
    <s v="44700_14"/>
    <n v="219.07045560357255"/>
    <n v="268.89482681626612"/>
    <n v="575.6799522664752"/>
    <n v="322.30306077264805"/>
    <n v="8.1985440618379656E-3"/>
    <n v="2.7661798306776797"/>
    <n v="0.90613781576964603"/>
    <n v="5.6851795630295623"/>
    <n v="-13.73166605249434"/>
    <n v="-31.976402416487748"/>
    <n v="-5.5655905880440262"/>
    <n v="3.8741920469955859E-5"/>
    <n v="-0.20718317064685535"/>
    <n v="-8.8473172156166881E-3"/>
    <n v="0"/>
    <n v="0"/>
    <n v="0"/>
    <n v="0"/>
    <n v="0"/>
    <n v="0"/>
    <n v="0"/>
  </r>
  <r>
    <x v="18"/>
    <x v="14"/>
    <s v="44700_15"/>
    <n v="214.71583516271207"/>
    <n v="268.75336911764521"/>
    <n v="573.3241364292893"/>
    <n v="317.54663260694781"/>
    <n v="7.9014130952446433E-3"/>
    <n v="2.7757293109827366"/>
    <n v="0.87196696684358754"/>
    <n v="6.2276128024075161"/>
    <n v="-12.278904362923461"/>
    <n v="-28.538642550636567"/>
    <n v="-4.0840830273287736"/>
    <n v="4.3746927694558729E-5"/>
    <n v="-0.20559379343533968"/>
    <n v="-8.7338912472454434E-3"/>
    <n v="0"/>
    <n v="0"/>
    <n v="0"/>
    <n v="0"/>
    <n v="0"/>
    <n v="0"/>
    <n v="0"/>
  </r>
  <r>
    <x v="18"/>
    <x v="15"/>
    <s v="44700_16"/>
    <n v="211.12859056830646"/>
    <n v="266.14720192540631"/>
    <n v="567.4970724423107"/>
    <n v="312.07364391519337"/>
    <n v="8.7650752130682373E-3"/>
    <n v="2.8597269192925272"/>
    <n v="0.95097624792884228"/>
    <n v="8.0871851717441565"/>
    <n v="-10.929724274505267"/>
    <n v="-24.829975987339129"/>
    <n v="-2.4855059394192005"/>
    <n v="6.1998205857010513E-5"/>
    <n v="-0.2005276773407523"/>
    <n v="-8.7433269361738373E-3"/>
    <n v="0"/>
    <n v="0"/>
    <n v="0"/>
    <n v="0"/>
    <n v="0"/>
    <n v="0"/>
    <n v="0"/>
  </r>
  <r>
    <x v="18"/>
    <x v="16"/>
    <s v="44700_17"/>
    <n v="208.10160747981368"/>
    <n v="260.09602426456735"/>
    <n v="558.05236312392287"/>
    <n v="306.34226369411397"/>
    <n v="8.4601739360582774E-3"/>
    <n v="2.7562903609217062"/>
    <n v="0.92656869724609847"/>
    <n v="4.6148215931380117"/>
    <n v="-13.211674379778144"/>
    <n v="-30.909754283477412"/>
    <n v="-5.6023056829100568"/>
    <n v="5.7126455051349217E-5"/>
    <n v="-0.22286709799674151"/>
    <n v="-8.6356035952901491E-3"/>
    <n v="0"/>
    <n v="0"/>
    <n v="0"/>
    <n v="0"/>
    <n v="0"/>
    <n v="0"/>
    <n v="0"/>
  </r>
  <r>
    <x v="18"/>
    <x v="17"/>
    <s v="44700_18"/>
    <n v="209.42508261370287"/>
    <n v="262.24540474089281"/>
    <n v="567.01304574532378"/>
    <n v="311.58693475233849"/>
    <n v="7.1836749327607689E-3"/>
    <n v="2.62108696179157"/>
    <n v="0.80463523708972695"/>
    <n v="-0.34988451940735982"/>
    <n v="-19.790035131985668"/>
    <n v="-45.965755641004677"/>
    <n v="-12.630463852239499"/>
    <n v="2.8101942405743579E-5"/>
    <n v="-0.26904824420379853"/>
    <n v="-8.9141754811277365E-3"/>
    <n v="0"/>
    <n v="0"/>
    <n v="0"/>
    <n v="0"/>
    <n v="0"/>
    <n v="0"/>
    <n v="0"/>
  </r>
  <r>
    <x v="18"/>
    <x v="18"/>
    <s v="44700_19"/>
    <n v="235.18611289975337"/>
    <n v="292.8689829948475"/>
    <n v="640.80246587199315"/>
    <n v="351.32757714602189"/>
    <n v="7.7216137329125089E-3"/>
    <n v="2.9202092313222923"/>
    <n v="0.88341494879813709"/>
    <n v="-3.973831941266051"/>
    <n v="-25.391488493444037"/>
    <n v="-57.296442023915283"/>
    <n v="-18.160890718952057"/>
    <n v="-2.0603591460817303E-5"/>
    <n v="-0.31648336540380417"/>
    <n v="-9.0300194652789094E-3"/>
    <n v="0"/>
    <n v="0"/>
    <n v="0"/>
    <n v="0"/>
    <n v="0"/>
    <n v="0"/>
    <n v="0"/>
  </r>
  <r>
    <x v="18"/>
    <x v="19"/>
    <s v="44700_20"/>
    <n v="243.12372427896275"/>
    <n v="305.99899044017872"/>
    <n v="674.29467220002789"/>
    <n v="365.53864684752028"/>
    <n v="6.537691023952066E-3"/>
    <n v="3.0059716761478783"/>
    <n v="0.77567212842289246"/>
    <n v="-5.2788427429292311"/>
    <n v="-28.059819596114796"/>
    <n v="-62.539970778143918"/>
    <n v="-20.539101683731907"/>
    <n v="-3.8753382382645668E-5"/>
    <n v="-0.34006211079455889"/>
    <n v="-8.9681503886946991E-3"/>
    <n v="0"/>
    <n v="0"/>
    <n v="0"/>
    <n v="0"/>
    <n v="0"/>
    <n v="0"/>
    <n v="0"/>
  </r>
  <r>
    <x v="18"/>
    <x v="20"/>
    <s v="44700_21"/>
    <n v="239.18271718623603"/>
    <n v="303.866030641576"/>
    <n v="671.49366108389324"/>
    <n v="361.20695008424138"/>
    <n v="6.2078061907385254E-3"/>
    <n v="2.983777399548198"/>
    <n v="0.74094520207707193"/>
    <n v="-7.4204542012372672"/>
    <n v="-30.496317634386259"/>
    <n v="-68.97442249663986"/>
    <n v="-23.73047758707472"/>
    <n v="-4.3425203975670242E-5"/>
    <n v="-0.36755412920461233"/>
    <n v="-9.1024420339549175E-3"/>
    <n v="0"/>
    <n v="0"/>
    <n v="0"/>
    <n v="0"/>
    <n v="0"/>
    <n v="0"/>
    <n v="0"/>
  </r>
  <r>
    <x v="18"/>
    <x v="21"/>
    <s v="44700_22"/>
    <n v="226.51480356043004"/>
    <n v="291.05956295810353"/>
    <n v="643.74907977439614"/>
    <n v="344.02662610440785"/>
    <n v="6.0908274124455942E-3"/>
    <n v="2.8681305103655337"/>
    <n v="0.71889215733364353"/>
    <n v="-8.8821624836749624"/>
    <n v="-33.256981476423086"/>
    <n v="-76.253439209583249"/>
    <n v="-26.720477559341901"/>
    <n v="-3.8224873527209041E-5"/>
    <n v="-0.40081912626735167"/>
    <n v="-8.9076902385916597E-3"/>
    <n v="0"/>
    <n v="0"/>
    <n v="0"/>
    <n v="0"/>
    <n v="0"/>
    <n v="0"/>
    <n v="0"/>
  </r>
  <r>
    <x v="18"/>
    <x v="22"/>
    <s v="44700_23"/>
    <n v="204.75293175817993"/>
    <n v="264.60676372171713"/>
    <n v="585.57536186456423"/>
    <n v="311.21512659440504"/>
    <n v="5.4956089509770869E-3"/>
    <n v="2.6082120706657497"/>
    <n v="0.65581119035696966"/>
    <n v="-9.7795917090780407"/>
    <n v="-33.771165625122002"/>
    <n v="-79.131358479412881"/>
    <n v="-27.008403957775851"/>
    <n v="-4.219310614313834E-5"/>
    <n v="-0.42023138580073371"/>
    <n v="-8.8148063854194634E-3"/>
    <n v="0"/>
    <n v="0"/>
    <n v="0"/>
    <n v="0"/>
    <n v="0"/>
    <n v="0"/>
    <n v="0"/>
  </r>
  <r>
    <x v="18"/>
    <x v="23"/>
    <s v="44700_24"/>
    <n v="179.75940310855941"/>
    <n v="230.59462919751329"/>
    <n v="508.57756251214454"/>
    <n v="270.39870576934692"/>
    <n v="5.1048578255918067E-3"/>
    <n v="2.2869816354482069"/>
    <n v="0.6039423270124753"/>
    <n v="-10.929143362400168"/>
    <n v="-36.396724404721041"/>
    <n v="-87.283539469098343"/>
    <n v="-30.147367820708162"/>
    <n v="-4.0317792016595022E-5"/>
    <n v="-0.45330566840509501"/>
    <n v="-8.9479526478319395E-3"/>
    <n v="0"/>
    <n v="0"/>
    <n v="0"/>
    <n v="0"/>
    <n v="0"/>
    <n v="0"/>
    <n v="0"/>
  </r>
  <r>
    <x v="19"/>
    <x v="0"/>
    <s v="44701_1"/>
    <n v="154.35155119742382"/>
    <n v="195.91125286276011"/>
    <n v="428.0239137626196"/>
    <n v="229.79898237419928"/>
    <n v="4.4866458504513856E-3"/>
    <n v="1.9662292572316267"/>
    <n v="0.53186423314160969"/>
    <n v="-9.5147423754292362"/>
    <n v="-36.04443559549842"/>
    <n v="-88.095208431308137"/>
    <n v="-29.114962522506634"/>
    <n v="-4.2277333931446224E-5"/>
    <n v="-0.45955027266903092"/>
    <n v="-8.8917296946065261E-3"/>
    <n v="0"/>
    <n v="0"/>
    <n v="0"/>
    <n v="0"/>
    <n v="0"/>
    <n v="0"/>
    <n v="0"/>
  </r>
  <r>
    <x v="19"/>
    <x v="1"/>
    <s v="44701_2"/>
    <n v="136.38756605350187"/>
    <n v="169.79348214377714"/>
    <n v="367.40074008880259"/>
    <n v="199.38604132789976"/>
    <n v="4.2103927752858723E-3"/>
    <n v="1.724354397364857"/>
    <n v="0.49836549897134341"/>
    <n v="-10.216822019353293"/>
    <n v="-35.919304982770775"/>
    <n v="-88.988999452123807"/>
    <n v="-30.164529408496165"/>
    <n v="-4.1329522626061687E-5"/>
    <n v="-0.46281616698760081"/>
    <n v="-8.8581163652693487E-3"/>
    <n v="0"/>
    <n v="0"/>
    <n v="0"/>
    <n v="0"/>
    <n v="0"/>
    <n v="0"/>
    <n v="0"/>
  </r>
  <r>
    <x v="19"/>
    <x v="2"/>
    <s v="44701_3"/>
    <n v="125.90065898150887"/>
    <n v="155.54007531750426"/>
    <n v="334.18707547089338"/>
    <n v="182.40758627846387"/>
    <n v="4.0109013896044233E-3"/>
    <n v="1.5890922612284022"/>
    <n v="0.47459326451970607"/>
    <n v="-10.675132460332588"/>
    <n v="-34.853322939403711"/>
    <n v="-87.355808869615572"/>
    <n v="-29.962490799141488"/>
    <n v="-4.1586517676511106E-5"/>
    <n v="-0.4551805836768123"/>
    <n v="-8.8706439443382579E-3"/>
    <n v="0"/>
    <n v="0"/>
    <n v="0"/>
    <n v="0"/>
    <n v="0"/>
    <n v="0"/>
    <n v="0"/>
  </r>
  <r>
    <x v="19"/>
    <x v="3"/>
    <s v="44701_4"/>
    <n v="120.54076388837441"/>
    <n v="148.34753445837805"/>
    <n v="317.41487689368626"/>
    <n v="174.04374771406967"/>
    <n v="3.9702612008783887E-3"/>
    <n v="1.5278405313889662"/>
    <n v="0.46741146554181212"/>
    <n v="-9.377109126174842"/>
    <n v="-34.950671351588028"/>
    <n v="-87.424239684417643"/>
    <n v="-30.230620621444732"/>
    <n v="-3.9567141243037302E-5"/>
    <n v="-0.45215255993918196"/>
    <n v="-8.8132986561192152E-3"/>
    <n v="0"/>
    <n v="0"/>
    <n v="0"/>
    <n v="0"/>
    <n v="0"/>
    <n v="0"/>
    <n v="0"/>
  </r>
  <r>
    <x v="19"/>
    <x v="4"/>
    <s v="44701_5"/>
    <n v="118.93640315162649"/>
    <n v="145.4675451379556"/>
    <n v="310.64128898149653"/>
    <n v="170.84547874923453"/>
    <n v="4.002503253274399E-3"/>
    <n v="1.5050734643118024"/>
    <n v="0.47070410188342826"/>
    <n v="-9.5777605688955667"/>
    <n v="-34.218807946584462"/>
    <n v="-86.145069787416446"/>
    <n v="-29.800789966754731"/>
    <n v="-3.9461384933408669E-5"/>
    <n v="-0.44286372395527235"/>
    <n v="-8.8116419500206388E-3"/>
    <n v="0"/>
    <n v="0"/>
    <n v="0"/>
    <n v="0"/>
    <n v="0"/>
    <n v="0"/>
    <n v="0"/>
  </r>
  <r>
    <x v="19"/>
    <x v="5"/>
    <s v="44701_6"/>
    <n v="123.50130774803343"/>
    <n v="152.29449957215601"/>
    <n v="325.98298957916938"/>
    <n v="177.90115261597978"/>
    <n v="4.1111398378541348E-3"/>
    <n v="1.5783701409754713"/>
    <n v="0.48412612735932614"/>
    <n v="-11.273382477090561"/>
    <n v="-35.117361062442647"/>
    <n v="-88.51296927247985"/>
    <n v="-31.125857415085793"/>
    <n v="-4.0983919443349741E-5"/>
    <n v="-0.44832598685361913"/>
    <n v="-8.8547466525283856E-3"/>
    <n v="0"/>
    <n v="0"/>
    <n v="0"/>
    <n v="0"/>
    <n v="0"/>
    <n v="0"/>
    <n v="0"/>
  </r>
  <r>
    <x v="19"/>
    <x v="6"/>
    <s v="44701_7"/>
    <n v="146.8864489427333"/>
    <n v="182.10895910142449"/>
    <n v="392.30466365338975"/>
    <n v="214.34815786363387"/>
    <n v="4.4857991156178221E-3"/>
    <n v="1.8612445507683519"/>
    <n v="0.52558455829518846"/>
    <n v="-11.91158144541345"/>
    <n v="-34.730877826590842"/>
    <n v="-85.739034483661086"/>
    <n v="-30.592438325389121"/>
    <n v="-4.1621877884343657E-5"/>
    <n v="-0.43076232745061194"/>
    <n v="-9.0262008182222294E-3"/>
    <n v="0"/>
    <n v="0"/>
    <n v="0"/>
    <n v="0"/>
    <n v="0"/>
    <n v="0"/>
    <n v="0"/>
  </r>
  <r>
    <x v="19"/>
    <x v="7"/>
    <s v="44701_8"/>
    <n v="177.81658732897259"/>
    <n v="217.99681590408318"/>
    <n v="468.76216562034966"/>
    <n v="259.32755967010723"/>
    <n v="4.6103845236788021E-3"/>
    <n v="2.18800442147591"/>
    <n v="0.55405204273375508"/>
    <n v="-8.4887344971926648"/>
    <n v="-31.404387172922412"/>
    <n v="-76.425250292211302"/>
    <n v="-26.620218131067201"/>
    <n v="-4.7595048244248624E-5"/>
    <n v="-0.38616993376431163"/>
    <n v="-9.2060458200904083E-3"/>
    <n v="0"/>
    <n v="0"/>
    <n v="0"/>
    <n v="0"/>
    <n v="0"/>
    <n v="0"/>
    <n v="0"/>
  </r>
  <r>
    <x v="19"/>
    <x v="8"/>
    <s v="44701_9"/>
    <n v="197.54247902187348"/>
    <n v="244.70621793899568"/>
    <n v="522.29389958925981"/>
    <n v="288.23359075554293"/>
    <n v="5.8565022644101227E-3"/>
    <n v="2.5298372232111874"/>
    <n v="0.68843317693595385"/>
    <n v="-2.324392102047137"/>
    <n v="-29.375474543098004"/>
    <n v="-69.365879436441233"/>
    <n v="-21.304477729131325"/>
    <n v="-6.8722058965868535E-6"/>
    <n v="-0.36354059386091059"/>
    <n v="-8.9403056089190358E-3"/>
    <n v="0"/>
    <n v="0"/>
    <n v="0"/>
    <n v="0"/>
    <n v="0"/>
    <n v="0"/>
    <n v="0"/>
  </r>
  <r>
    <x v="19"/>
    <x v="9"/>
    <s v="44701_10"/>
    <n v="216.35090701677365"/>
    <n v="268.13194384144714"/>
    <n v="571.3701560933697"/>
    <n v="316.37715775992319"/>
    <n v="6.8965472730818638E-3"/>
    <n v="2.7849432840306183"/>
    <n v="0.7908172516745422"/>
    <n v="4.1233607478951946"/>
    <n v="-21.303206840422238"/>
    <n v="-49.713072963226267"/>
    <n v="-12.160937043426264"/>
    <n v="3.3832023978860493E-5"/>
    <n v="-0.28790106150362893"/>
    <n v="-8.8354790865406152E-3"/>
    <n v="0"/>
    <n v="0"/>
    <n v="0"/>
    <n v="0"/>
    <n v="0"/>
    <n v="0"/>
    <n v="0"/>
  </r>
  <r>
    <x v="19"/>
    <x v="10"/>
    <s v="44701_11"/>
    <n v="226.81708334749445"/>
    <n v="279.17070594135186"/>
    <n v="594.62126953821462"/>
    <n v="330.81040393597544"/>
    <n v="6.8175729186231307E-3"/>
    <n v="2.8786445242001539"/>
    <n v="0.77146928182170715"/>
    <n v="5.3033571625839189"/>
    <n v="-19.059487780434569"/>
    <n v="-44.119099880376069"/>
    <n v="-9.4120559696640083"/>
    <n v="4.4554235519278831E-5"/>
    <n v="-0.2658770615199581"/>
    <n v="-4.0697164970928245E-3"/>
    <n v="0"/>
    <n v="0"/>
    <n v="0"/>
    <n v="0"/>
    <n v="0"/>
    <n v="0"/>
    <n v="0"/>
  </r>
  <r>
    <x v="19"/>
    <x v="11"/>
    <s v="44701_12"/>
    <n v="225.3547333834062"/>
    <n v="276.77897277953991"/>
    <n v="587.77982573078384"/>
    <n v="327.79379342164589"/>
    <n v="6.6381433165494204E-3"/>
    <n v="2.8505175168476793"/>
    <n v="0.76232246603270226"/>
    <n v="6.9871330926602386"/>
    <n v="-16.185839663151409"/>
    <n v="-37.098185990225112"/>
    <n v="-6.111030393109619"/>
    <n v="4.0844429441499353E-5"/>
    <n v="-0.23689079309286784"/>
    <n v="-8.9870813861703674E-3"/>
    <n v="0"/>
    <n v="0"/>
    <n v="0"/>
    <n v="0"/>
    <n v="0"/>
    <n v="0"/>
    <n v="0"/>
  </r>
  <r>
    <x v="19"/>
    <x v="12"/>
    <s v="44701_13"/>
    <n v="221.59540465626426"/>
    <n v="271.26923277620403"/>
    <n v="576.5252680469066"/>
    <n v="322.53015324295723"/>
    <n v="6.4842607763845707E-3"/>
    <n v="2.7604273233075713"/>
    <n v="0.74659453301568524"/>
    <n v="7.672369775244654"/>
    <n v="-14.032203454404716"/>
    <n v="-31.468041359804339"/>
    <n v="-3.7769678316089546"/>
    <n v="3.9279604495534589E-5"/>
    <n v="-0.21131993626910786"/>
    <n v="-8.8566758306721487E-3"/>
    <n v="0"/>
    <n v="0"/>
    <n v="0"/>
    <n v="0"/>
    <n v="0"/>
    <n v="0"/>
    <n v="0"/>
  </r>
  <r>
    <x v="19"/>
    <x v="13"/>
    <s v="44701_14"/>
    <n v="216.72179414137372"/>
    <n v="265.52679350053637"/>
    <n v="566.8075859184562"/>
    <n v="317.27294347633767"/>
    <n v="5.8352110633794292E-3"/>
    <n v="2.6424333145865639"/>
    <n v="0.67903704507152396"/>
    <n v="6.5977583758186169"/>
    <n v="-16.037792906923034"/>
    <n v="-35.83117930676611"/>
    <n v="-5.5428809660265577"/>
    <n v="2.3398108128530095E-5"/>
    <n v="-0.22780446260240081"/>
    <n v="-8.7894025952108858E-3"/>
    <n v="0"/>
    <n v="0"/>
    <n v="0"/>
    <n v="0"/>
    <n v="0"/>
    <n v="0"/>
    <n v="0"/>
  </r>
  <r>
    <x v="19"/>
    <x v="14"/>
    <s v="44701_15"/>
    <n v="210.30743504430211"/>
    <n v="260.79142651135271"/>
    <n v="557.50918866142331"/>
    <n v="309.39222189907639"/>
    <n v="5.4734858070138639E-3"/>
    <n v="2.6131213461510545"/>
    <n v="0.63876644603908128"/>
    <n v="5.3736989184079116"/>
    <n v="-15.48012239463352"/>
    <n v="-34.649283269485132"/>
    <n v="-5.1199068329761612"/>
    <n v="2.6207408549939205E-5"/>
    <n v="-0.23106663192409632"/>
    <n v="-8.6653634565811988E-3"/>
    <n v="0"/>
    <n v="0"/>
    <n v="0"/>
    <n v="0"/>
    <n v="0"/>
    <n v="0"/>
    <n v="0"/>
  </r>
  <r>
    <x v="19"/>
    <x v="15"/>
    <s v="44701_16"/>
    <n v="204.46373073161186"/>
    <n v="256.02541401247339"/>
    <n v="547.1444298748512"/>
    <n v="301.10783873909656"/>
    <n v="5.2900893141613241E-3"/>
    <n v="2.6060102994549319"/>
    <n v="0.62549388344968582"/>
    <n v="4.6579402884109715"/>
    <n v="-16.896360980428163"/>
    <n v="-37.464493990538664"/>
    <n v="-6.290058235660517"/>
    <n v="1.0410135388496176E-5"/>
    <n v="-0.25150377209652014"/>
    <n v="-8.5020236431527611E-3"/>
    <n v="0"/>
    <n v="0"/>
    <n v="0"/>
    <n v="0"/>
    <n v="0"/>
    <n v="0"/>
    <n v="0"/>
  </r>
  <r>
    <x v="19"/>
    <x v="16"/>
    <s v="44701_17"/>
    <n v="197.97039628293919"/>
    <n v="247.38411852855083"/>
    <n v="529.88406514752569"/>
    <n v="290.79983348595465"/>
    <n v="4.3178936765120223E-3"/>
    <n v="2.4582216287915384"/>
    <n v="0.53119707980013908"/>
    <n v="0.73392589452613777"/>
    <n v="-20.91103157845426"/>
    <n v="-46.910379467288401"/>
    <n v="-10.887261480321374"/>
    <n v="-2.2449937326169631E-5"/>
    <n v="-0.28613800794254857"/>
    <n v="-8.721193087849053E-3"/>
    <n v="0"/>
    <n v="0"/>
    <n v="0"/>
    <n v="0"/>
    <n v="0"/>
    <n v="0"/>
    <n v="0"/>
  </r>
  <r>
    <x v="19"/>
    <x v="17"/>
    <s v="44701_18"/>
    <n v="196.80921773952096"/>
    <n v="243.80748880468772"/>
    <n v="527.12042209857066"/>
    <n v="290.10160407178677"/>
    <n v="4.5730711856462438E-3"/>
    <n v="2.3408769155728661"/>
    <n v="0.56111991794293725"/>
    <n v="-5.5450644891098309"/>
    <n v="-28.589604051629756"/>
    <n v="-65.730501826591407"/>
    <n v="-19.680947392366765"/>
    <n v="-2.7238052397769689E-5"/>
    <n v="-0.34550035639653098"/>
    <n v="-8.8504426685702894E-3"/>
    <n v="0"/>
    <n v="0"/>
    <n v="0"/>
    <n v="0"/>
    <n v="0"/>
    <n v="0"/>
    <n v="0"/>
  </r>
  <r>
    <x v="19"/>
    <x v="18"/>
    <s v="44701_19"/>
    <n v="218.97419472120262"/>
    <n v="272.15116459820644"/>
    <n v="596.09671965014502"/>
    <n v="327.15064070902025"/>
    <n v="6.0012162592902058E-3"/>
    <n v="2.6480954550148286"/>
    <n v="0.71617807403890388"/>
    <n v="-6.3302576675615141"/>
    <n v="-30.812879806137492"/>
    <n v="-68.978246373101442"/>
    <n v="-21.970415089754354"/>
    <n v="-3.6211180131321612E-5"/>
    <n v="-0.36374511299046586"/>
    <n v="-8.9947386386650795E-3"/>
    <n v="0"/>
    <n v="0"/>
    <n v="0"/>
    <n v="0"/>
    <n v="0"/>
    <n v="0"/>
    <n v="0"/>
  </r>
  <r>
    <x v="19"/>
    <x v="19"/>
    <s v="44701_20"/>
    <n v="223.9459484063344"/>
    <n v="279.93321519329584"/>
    <n v="616.32682852565017"/>
    <n v="335.94987609621307"/>
    <n v="6.3709501792766476E-3"/>
    <n v="2.7578292657502481"/>
    <n v="0.76356988479324372"/>
    <n v="-7.967228832915036"/>
    <n v="-32.884694899838244"/>
    <n v="-73.824454527516863"/>
    <n v="-24.310123076194497"/>
    <n v="-3.6637985135561012E-5"/>
    <n v="-0.38314879983052563"/>
    <n v="-8.8478647663281351E-3"/>
    <n v="0"/>
    <n v="0"/>
    <n v="0"/>
    <n v="0"/>
    <n v="0"/>
    <n v="0"/>
    <n v="0"/>
  </r>
  <r>
    <x v="19"/>
    <x v="20"/>
    <s v="44701_21"/>
    <n v="219.22682108143289"/>
    <n v="276.85738996514118"/>
    <n v="610.92541427901585"/>
    <n v="330.36113271529752"/>
    <n v="6.0302275076534869E-3"/>
    <n v="2.7395310910593742"/>
    <n v="0.72783398362129104"/>
    <n v="-6.487521039196352"/>
    <n v="-28.542074928191354"/>
    <n v="-63.582351214104833"/>
    <n v="-21.045244277044546"/>
    <n v="-4.4668188554468425E-5"/>
    <n v="-0.35813537025433551"/>
    <n v="-9.0358400755894061E-3"/>
    <n v="0"/>
    <n v="0"/>
    <n v="0"/>
    <n v="0"/>
    <n v="0"/>
    <n v="0"/>
    <n v="0"/>
  </r>
  <r>
    <x v="19"/>
    <x v="21"/>
    <s v="44701_22"/>
    <n v="210.2148089211278"/>
    <n v="267.17138973142511"/>
    <n v="590.6293721081995"/>
    <n v="317.52321347281895"/>
    <n v="6.0808730759876551E-3"/>
    <n v="2.6617784492574437"/>
    <n v="0.73050999274241446"/>
    <n v="-6.1755513429380731"/>
    <n v="-25.161615835525623"/>
    <n v="-57.895566707874373"/>
    <n v="-18.817282064276128"/>
    <n v="-3.9492020530812382E-5"/>
    <n v="-0.34218595906293708"/>
    <n v="-8.950345085891943E-3"/>
    <n v="0"/>
    <n v="0"/>
    <n v="0"/>
    <n v="0"/>
    <n v="0"/>
    <n v="0"/>
    <n v="0"/>
  </r>
  <r>
    <x v="19"/>
    <x v="22"/>
    <s v="44701_23"/>
    <n v="195.73733321982365"/>
    <n v="249.88566701259293"/>
    <n v="552.02334448160025"/>
    <n v="295.74632221825658"/>
    <n v="5.9746836834767359E-3"/>
    <n v="2.5206205017458387"/>
    <n v="0.71631837471217252"/>
    <n v="-6.6182159319303491"/>
    <n v="-25.144582365463695"/>
    <n v="-59.889033187882589"/>
    <n v="-19.76981255864866"/>
    <n v="-3.8867217094470255E-5"/>
    <n v="-0.35242919512983895"/>
    <n v="-8.9615983092562208E-3"/>
    <n v="0"/>
    <n v="0"/>
    <n v="0"/>
    <n v="0"/>
    <n v="0"/>
    <n v="0"/>
    <n v="0"/>
  </r>
  <r>
    <x v="19"/>
    <x v="23"/>
    <s v="44701_24"/>
    <n v="178.11295662518563"/>
    <n v="227.05587564635471"/>
    <n v="501.62223088201182"/>
    <n v="268.16803649850283"/>
    <n v="5.652129282998841E-3"/>
    <n v="2.3091339770200565"/>
    <n v="0.67460461324210741"/>
    <n v="-8.2070972795220989"/>
    <n v="-27.947728005544114"/>
    <n v="-66.674510533292533"/>
    <n v="-22.503994002528049"/>
    <n v="-3.738940414116463E-5"/>
    <n v="-0.38621385728747332"/>
    <n v="-8.8567316665429541E-3"/>
    <n v="0"/>
    <n v="0"/>
    <n v="0"/>
    <n v="0"/>
    <n v="0"/>
    <n v="0"/>
    <n v="0"/>
  </r>
  <r>
    <x v="20"/>
    <x v="0"/>
    <s v="44702_1"/>
    <n v="159.36355481160788"/>
    <n v="201.59777833673451"/>
    <n v="442.38288660678262"/>
    <n v="237.91172364580831"/>
    <n v="5.2450549228251009E-3"/>
    <n v="2.0749421282302776"/>
    <n v="0.61809239459634013"/>
    <n v="-9.5995402539582138"/>
    <n v="-30.097577505337846"/>
    <n v="-71.637299667472092"/>
    <n v="-24.341735246927136"/>
    <n v="-3.9364308850477146E-5"/>
    <n v="-0.41584201658722453"/>
    <n v="-8.8806848323316687E-3"/>
    <n v="0"/>
    <n v="0"/>
    <n v="0"/>
    <n v="0"/>
    <n v="0"/>
    <n v="0"/>
    <n v="0"/>
  </r>
  <r>
    <x v="20"/>
    <x v="1"/>
    <s v="44702_2"/>
    <n v="141.95361853380359"/>
    <n v="177.4580515980004"/>
    <n v="386.16309594467413"/>
    <n v="209.42506401164434"/>
    <n v="4.9462517357177155E-3"/>
    <n v="1.8353501684672411"/>
    <n v="0.57882451239909294"/>
    <n v="-8.2904439076767371"/>
    <n v="-26.641469872124748"/>
    <n v="-62.057868664926509"/>
    <n v="-21.086877733438858"/>
    <n v="-3.761278944590225E-5"/>
    <n v="-0.39366199489187448"/>
    <n v="-8.8976769264606966E-3"/>
    <n v="0"/>
    <n v="0"/>
    <n v="0"/>
    <n v="0"/>
    <n v="0"/>
    <n v="0"/>
    <n v="0"/>
  </r>
  <r>
    <x v="20"/>
    <x v="2"/>
    <s v="44702_3"/>
    <n v="129.95159483588759"/>
    <n v="160.400245910449"/>
    <n v="346.94682865337626"/>
    <n v="189.71939222073857"/>
    <n v="4.6854765402419519E-3"/>
    <n v="1.6800839350175127"/>
    <n v="0.54525368958399589"/>
    <n v="-8.2660772075229314"/>
    <n v="-25.094697657010421"/>
    <n v="-57.308531216065411"/>
    <n v="-20.09174142012662"/>
    <n v="-4.0963442836572527E-5"/>
    <n v="-0.38452561228971577"/>
    <n v="-8.9574298101016171E-3"/>
    <n v="0"/>
    <n v="0"/>
    <n v="0"/>
    <n v="0"/>
    <n v="0"/>
    <n v="0"/>
    <n v="0"/>
  </r>
  <r>
    <x v="20"/>
    <x v="3"/>
    <s v="44702_4"/>
    <n v="122.47826940818904"/>
    <n v="149.53592137430149"/>
    <n v="321.50633563472383"/>
    <n v="177.49202643558959"/>
    <n v="4.6778534981249519E-3"/>
    <n v="1.5817041021408884"/>
    <n v="0.53998658725686344"/>
    <n v="-8.8562553621407201"/>
    <n v="-25.858225122142031"/>
    <n v="-59.243646075435429"/>
    <n v="-20.949503839656298"/>
    <n v="-4.0122637396452113E-5"/>
    <n v="-0.39066217508250123"/>
    <n v="-8.955821645216468E-3"/>
    <n v="0"/>
    <n v="0"/>
    <n v="0"/>
    <n v="0"/>
    <n v="0"/>
    <n v="0"/>
    <n v="0"/>
  </r>
  <r>
    <x v="20"/>
    <x v="4"/>
    <s v="44702_5"/>
    <n v="118.96439287434026"/>
    <n v="144.13353140498711"/>
    <n v="309.05795776071812"/>
    <n v="171.52341030128611"/>
    <n v="4.7151259441338281E-3"/>
    <n v="1.5357649716362547"/>
    <n v="0.54418452137003681"/>
    <n v="-9.0160990860139378"/>
    <n v="-25.84753834617516"/>
    <n v="-59.685324810696159"/>
    <n v="-21.312291656299944"/>
    <n v="-4.0113402552975214E-5"/>
    <n v="-0.3899403140356083"/>
    <n v="-9.0079592593643142E-3"/>
    <n v="0"/>
    <n v="0"/>
    <n v="0"/>
    <n v="0"/>
    <n v="0"/>
    <n v="0"/>
    <n v="0"/>
  </r>
  <r>
    <x v="20"/>
    <x v="5"/>
    <s v="44702_6"/>
    <n v="118.37181234715409"/>
    <n v="143.07891215069284"/>
    <n v="306.45514183320773"/>
    <n v="170.33236966329937"/>
    <n v="4.5960774157286699E-3"/>
    <n v="1.5142406186190283"/>
    <n v="0.53263158838482805"/>
    <n v="-9.3046866024223398"/>
    <n v="-26.37991284758802"/>
    <n v="-60.990514150577475"/>
    <n v="-21.859346598480464"/>
    <n v="-4.2175893019579503E-5"/>
    <n v="-0.39110046815193217"/>
    <n v="-8.970139534679962E-3"/>
    <n v="0"/>
    <n v="0"/>
    <n v="0"/>
    <n v="0"/>
    <n v="0"/>
    <n v="0"/>
    <n v="0"/>
  </r>
  <r>
    <x v="20"/>
    <x v="6"/>
    <s v="44702_7"/>
    <n v="121.33794766233403"/>
    <n v="145.8665546479958"/>
    <n v="312.19415142546507"/>
    <n v="174.22200319278105"/>
    <n v="4.7101555901055752E-3"/>
    <n v="1.5527100814660479"/>
    <n v="0.55349148818364635"/>
    <n v="-9.627490858766123"/>
    <n v="-26.34890235745241"/>
    <n v="-60.994983232197157"/>
    <n v="-21.709938449789203"/>
    <n v="-4.2780148698197283E-5"/>
    <n v="-0.38341956599304527"/>
    <n v="-8.9228700176985747E-3"/>
    <n v="0"/>
    <n v="0"/>
    <n v="0"/>
    <n v="0"/>
    <n v="0"/>
    <n v="0"/>
    <n v="0"/>
  </r>
  <r>
    <x v="20"/>
    <x v="7"/>
    <s v="44702_8"/>
    <n v="124.01758667392291"/>
    <n v="148.02198368257916"/>
    <n v="317.57003995907411"/>
    <n v="178.53757541075993"/>
    <n v="4.6647912051747085E-3"/>
    <n v="1.5730289967734423"/>
    <n v="0.55240396385902468"/>
    <n v="-9.2395340964481232"/>
    <n v="-25.593732617880669"/>
    <n v="-60.707015783668901"/>
    <n v="-21.354594869986204"/>
    <n v="-3.9961015315600478E-5"/>
    <n v="-0.36770377181430131"/>
    <n v="-8.9978880536332514E-3"/>
    <n v="0"/>
    <n v="0"/>
    <n v="0"/>
    <n v="0"/>
    <n v="0"/>
    <n v="0"/>
    <n v="0"/>
  </r>
  <r>
    <x v="20"/>
    <x v="8"/>
    <s v="44702_9"/>
    <n v="136.96094753420789"/>
    <n v="164.30920115537899"/>
    <n v="353.55175945273885"/>
    <n v="198.87950911692459"/>
    <n v="4.6510183458875693E-3"/>
    <n v="1.7287635106411556"/>
    <n v="0.55436769409234199"/>
    <n v="-7.1235237900556454"/>
    <n v="-22.901483803220568"/>
    <n v="-54.976721137120173"/>
    <n v="-18.039175427359485"/>
    <n v="-2.3329834960549333E-5"/>
    <n v="-0.34511806057374156"/>
    <n v="-8.9899049630490103E-3"/>
    <n v="0"/>
    <n v="0"/>
    <n v="0"/>
    <n v="0"/>
    <n v="0"/>
    <n v="0"/>
    <n v="0"/>
  </r>
  <r>
    <x v="20"/>
    <x v="9"/>
    <s v="44702_10"/>
    <n v="155.18978732094524"/>
    <n v="190.10562447365353"/>
    <n v="411.64124238621918"/>
    <n v="229.37791135799264"/>
    <n v="4.9907806156970248E-3"/>
    <n v="1.9848245231959454"/>
    <n v="0.59467444547608306"/>
    <n v="-4.3011114881488055"/>
    <n v="-19.201040997770857"/>
    <n v="-45.819194412406219"/>
    <n v="-13.932636599716947"/>
    <n v="-1.1580700797776556E-5"/>
    <n v="-0.30156633866136939"/>
    <n v="-8.9245519347965797E-3"/>
    <n v="0"/>
    <n v="0"/>
    <n v="0"/>
    <n v="0"/>
    <n v="0"/>
    <n v="0"/>
    <n v="0"/>
  </r>
  <r>
    <x v="20"/>
    <x v="10"/>
    <s v="44702_11"/>
    <n v="166.87501727808612"/>
    <n v="207.53816110260809"/>
    <n v="450.42697437641306"/>
    <n v="248.40272782442048"/>
    <n v="5.08932499973711E-3"/>
    <n v="2.1235242534033327"/>
    <n v="0.60832432604699727"/>
    <n v="-5.2846010523779592"/>
    <n v="-21.323050294601803"/>
    <n v="-50.368532223240429"/>
    <n v="-16.427133110349494"/>
    <n v="-4.7018389515379345E-6"/>
    <n v="-0.30329064747464463"/>
    <n v="-8.7125447309875821E-3"/>
    <n v="0"/>
    <n v="0"/>
    <n v="0"/>
    <n v="0"/>
    <n v="0"/>
    <n v="0"/>
    <n v="0"/>
  </r>
  <r>
    <x v="20"/>
    <x v="11"/>
    <s v="44702_12"/>
    <n v="171.37477632756028"/>
    <n v="214.55208780486862"/>
    <n v="466.12344707892015"/>
    <n v="256.15674228740858"/>
    <n v="2.4435099366161567E-4"/>
    <n v="1.9313734115652568"/>
    <n v="0.13932987777004641"/>
    <n v="-2.134477308719398"/>
    <n v="-16.01858564734091"/>
    <n v="-36.57441249868409"/>
    <n v="-10.181346839551674"/>
    <n v="-1.4448393302532193E-5"/>
    <n v="-0.25775270806886208"/>
    <n v="-8.6747634156302215E-3"/>
    <n v="0"/>
    <n v="0"/>
    <n v="0"/>
    <n v="0"/>
    <n v="0"/>
    <n v="0"/>
    <n v="0"/>
  </r>
  <r>
    <x v="20"/>
    <x v="12"/>
    <s v="44702_13"/>
    <n v="174.84027060514978"/>
    <n v="217.63054086960085"/>
    <n v="474.40276342858039"/>
    <n v="260.42214100283394"/>
    <n v="2.3660741481026118E-4"/>
    <n v="1.9394209310684334"/>
    <n v="0.13837625328901232"/>
    <n v="-1.2275406120072168"/>
    <n v="-13.842164769953516"/>
    <n v="-30.922928600488067"/>
    <n v="-7.4191566375757105"/>
    <n v="-1.2824547834792678E-5"/>
    <n v="-0.23647599026065458"/>
    <n v="-8.7408586557952278E-3"/>
    <n v="0"/>
    <n v="0"/>
    <n v="0"/>
    <n v="0"/>
    <n v="0"/>
    <n v="0"/>
    <n v="0"/>
  </r>
  <r>
    <x v="20"/>
    <x v="13"/>
    <s v="44702_14"/>
    <n v="179.268800735274"/>
    <n v="222.83998320686712"/>
    <n v="487.16074723672557"/>
    <n v="267.46141031752273"/>
    <n v="2.5329560354697038E-4"/>
    <n v="1.9766289473491701"/>
    <n v="0.13976718396192522"/>
    <n v="-0.97870037057386061"/>
    <n v="-12.589870628834351"/>
    <n v="-27.117156781837874"/>
    <n v="-6.0977334777156766"/>
    <n v="-1.3842325801482517E-5"/>
    <n v="-0.2231980302287801"/>
    <n v="-8.7578034413128003E-3"/>
    <n v="0"/>
    <n v="0"/>
    <n v="0"/>
    <n v="0"/>
    <n v="0"/>
    <n v="0"/>
    <n v="0"/>
  </r>
  <r>
    <x v="20"/>
    <x v="14"/>
    <s v="44702_15"/>
    <n v="178.04734815889677"/>
    <n v="221.89329781675713"/>
    <n v="486.08787347370981"/>
    <n v="265.63802877180768"/>
    <n v="2.5988433728467165E-4"/>
    <n v="1.9581996355925959"/>
    <n v="0.14502125876103034"/>
    <n v="-1.263070713234294"/>
    <n v="-12.82819543974105"/>
    <n v="-27.34249476756511"/>
    <n v="-6.2986245334742019"/>
    <n v="-1.2615353410305696E-5"/>
    <n v="-0.23632095059358255"/>
    <n v="-8.6954475841588622E-3"/>
    <n v="0"/>
    <n v="0"/>
    <n v="0"/>
    <n v="0"/>
    <n v="0"/>
    <n v="0"/>
    <n v="0"/>
  </r>
  <r>
    <x v="20"/>
    <x v="15"/>
    <s v="44702_16"/>
    <n v="171.31322882297778"/>
    <n v="215.07756526369539"/>
    <n v="471.02154461696466"/>
    <n v="255.60273548199851"/>
    <n v="2.4066568666482292E-4"/>
    <n v="1.9191142773598429"/>
    <n v="0.14429677139257305"/>
    <n v="-2.0659590978843712"/>
    <n v="-14.268631171626097"/>
    <n v="-30.892089234328335"/>
    <n v="-7.8434105466805413"/>
    <n v="-1.3943310225058446E-5"/>
    <n v="-0.25455825246793173"/>
    <n v="-8.7380811158134144E-3"/>
    <n v="0"/>
    <n v="0"/>
    <n v="0"/>
    <n v="0"/>
    <n v="0"/>
    <n v="0"/>
    <n v="0"/>
  </r>
  <r>
    <x v="20"/>
    <x v="16"/>
    <s v="44702_17"/>
    <n v="165.85645482765221"/>
    <n v="208.32718573545819"/>
    <n v="456.57009374839032"/>
    <n v="247.04592316795438"/>
    <n v="2.6135566964003782E-4"/>
    <n v="1.8605069838543153"/>
    <n v="0.14491343196919865"/>
    <n v="-3.208506671967017"/>
    <n v="-15.713005976859906"/>
    <n v="-34.547574476725096"/>
    <n v="-9.663237512579645"/>
    <n v="-1.3843652828999553E-5"/>
    <n v="-0.26289541552912377"/>
    <n v="-8.7440766296376284E-3"/>
    <n v="0"/>
    <n v="0"/>
    <n v="0"/>
    <n v="0"/>
    <n v="0"/>
    <n v="0"/>
    <n v="0"/>
  </r>
  <r>
    <x v="20"/>
    <x v="17"/>
    <s v="44702_18"/>
    <n v="173.83267564494977"/>
    <n v="216.78847748207258"/>
    <n v="477.03507586828226"/>
    <n v="258.62624408573134"/>
    <n v="3.5871934106154074E-3"/>
    <n v="2.0652558126141569"/>
    <n v="0.47287679617682821"/>
    <n v="-5.2273770435249869"/>
    <n v="-17.989268076207299"/>
    <n v="-40.110833075838897"/>
    <n v="-12.420489549925092"/>
    <n v="-9.8159731363480235E-6"/>
    <n v="-0.27731012528777532"/>
    <n v="-8.7172896221358979E-3"/>
    <n v="0"/>
    <n v="0"/>
    <n v="0"/>
    <n v="0"/>
    <n v="0"/>
    <n v="0"/>
    <n v="0"/>
  </r>
  <r>
    <x v="20"/>
    <x v="18"/>
    <s v="44702_19"/>
    <n v="200.74126193693809"/>
    <n v="250.78481216001566"/>
    <n v="555.20898810685424"/>
    <n v="300.6617003615425"/>
    <n v="6.3489364955756234E-3"/>
    <n v="2.5293089332831631"/>
    <n v="0.75850036597842685"/>
    <n v="-5.3371494902869436"/>
    <n v="-17.581299967911495"/>
    <n v="-37.501689834545026"/>
    <n v="-11.876766861211371"/>
    <n v="-2.4271995025911087E-5"/>
    <n v="-0.28159052926623351"/>
    <n v="-8.8255000707151629E-3"/>
    <n v="0"/>
    <n v="0"/>
    <n v="0"/>
    <n v="0"/>
    <n v="0"/>
    <n v="0"/>
    <n v="0"/>
  </r>
  <r>
    <x v="20"/>
    <x v="19"/>
    <s v="44702_20"/>
    <n v="207.47168044062724"/>
    <n v="258.83844731497561"/>
    <n v="573.43502773436683"/>
    <n v="310.99664597203127"/>
    <n v="6.4629755586930486E-3"/>
    <n v="2.6161025796868507"/>
    <n v="0.77380761836151657"/>
    <n v="-6.7003494714897975"/>
    <n v="-19.863252980888525"/>
    <n v="-43.313766167563209"/>
    <n v="-14.613193199274525"/>
    <n v="-3.0510577184898777E-5"/>
    <n v="-0.30066616668507118"/>
    <n v="-8.8275325670776165E-3"/>
    <n v="0"/>
    <n v="0"/>
    <n v="0"/>
    <n v="0"/>
    <n v="0"/>
    <n v="0"/>
    <n v="0"/>
  </r>
  <r>
    <x v="20"/>
    <x v="20"/>
    <s v="44702_21"/>
    <n v="205.40734544861323"/>
    <n v="256.77966961441666"/>
    <n v="569.49054297142573"/>
    <n v="308.1788400276169"/>
    <n v="6.1495307097709324E-3"/>
    <n v="2.5899465485272497"/>
    <n v="0.74394615034262701"/>
    <n v="-9.6597847318728025"/>
    <n v="-25.381156903456329"/>
    <n v="-56.054191121578853"/>
    <n v="-20.413319306615332"/>
    <n v="-3.3546075278212775E-5"/>
    <n v="-0.34544749056732715"/>
    <n v="-8.8323278463559272E-3"/>
    <n v="0"/>
    <n v="0"/>
    <n v="0"/>
    <n v="0"/>
    <n v="0"/>
    <n v="0"/>
    <n v="0"/>
  </r>
  <r>
    <x v="20"/>
    <x v="21"/>
    <s v="44702_22"/>
    <n v="198.78620748526492"/>
    <n v="250.30559756647168"/>
    <n v="555.38970404819804"/>
    <n v="299.03894722283962"/>
    <n v="6.1017822115420868E-3"/>
    <n v="2.5339816548364205"/>
    <n v="0.72855372454612288"/>
    <n v="-10.386617245700744"/>
    <n v="-26.54789887012463"/>
    <n v="-58.930477554097209"/>
    <n v="-21.801112683474031"/>
    <n v="-3.3074113878595168E-5"/>
    <n v="-0.36130934324999869"/>
    <n v="-8.7488440048903125E-3"/>
    <n v="0"/>
    <n v="0"/>
    <n v="0"/>
    <n v="0"/>
    <n v="0"/>
    <n v="0"/>
    <n v="0"/>
  </r>
  <r>
    <x v="20"/>
    <x v="22"/>
    <s v="44702_23"/>
    <n v="187.77118151972545"/>
    <n v="237.48438353275478"/>
    <n v="526.66903348148355"/>
    <n v="282.80958316380895"/>
    <n v="5.8692340470718196E-3"/>
    <n v="2.4071905958489381"/>
    <n v="0.6993263108578498"/>
    <n v="-12.025297799384457"/>
    <n v="-29.376967528520183"/>
    <n v="-66.151381331781167"/>
    <n v="-25.166010786572432"/>
    <n v="-3.5508849513187253E-5"/>
    <n v="-0.39335109437960103"/>
    <n v="-8.8093860878813192E-3"/>
    <n v="0"/>
    <n v="0"/>
    <n v="0"/>
    <n v="0"/>
    <n v="0"/>
    <n v="0"/>
    <n v="0"/>
  </r>
  <r>
    <x v="20"/>
    <x v="23"/>
    <s v="44702_24"/>
    <n v="173.04649201647629"/>
    <n v="218.50027687459061"/>
    <n v="484.50951938446889"/>
    <n v="259.68756874437588"/>
    <n v="5.3749468648950126E-3"/>
    <n v="2.2145626473733637"/>
    <n v="0.64326431715249455"/>
    <n v="-14.01262876557379"/>
    <n v="-32.450745373561716"/>
    <n v="-73.809628648849284"/>
    <n v="-28.460645981094306"/>
    <n v="-3.8535054347978547E-5"/>
    <n v="-0.42539875645015102"/>
    <n v="-8.8926455376780681E-3"/>
    <n v="0"/>
    <n v="0"/>
    <n v="0"/>
    <n v="0"/>
    <n v="0"/>
    <n v="0"/>
    <n v="0"/>
  </r>
  <r>
    <x v="21"/>
    <x v="0"/>
    <s v="44703_1"/>
    <n v="155.04416281366051"/>
    <n v="194.76911117774367"/>
    <n v="429.54841493309323"/>
    <n v="231.09810322073093"/>
    <n v="4.9301240994634359E-3"/>
    <n v="1.9826461862683351"/>
    <n v="0.58597212609478289"/>
    <n v="-15.402605810296514"/>
    <n v="-34.314293071320613"/>
    <n v="-78.509138926929509"/>
    <n v="-30.679701911014476"/>
    <n v="-3.8747836646903945E-5"/>
    <n v="-0.44366849583609236"/>
    <n v="-8.9115465916201671E-3"/>
    <n v="0"/>
    <n v="0"/>
    <n v="0"/>
    <n v="0"/>
    <n v="0"/>
    <n v="0"/>
    <n v="0"/>
  </r>
  <r>
    <x v="21"/>
    <x v="1"/>
    <s v="44703_2"/>
    <n v="138.09630588334804"/>
    <n v="171.62963953197084"/>
    <n v="376.09389854115443"/>
    <n v="203.70053234910344"/>
    <n v="4.6303390479801934E-3"/>
    <n v="1.760836531463029"/>
    <n v="0.54726867322745887"/>
    <n v="-8.9407603655061827"/>
    <n v="-20.646665351525026"/>
    <n v="-49.748822439630452"/>
    <n v="-19.809663723089802"/>
    <n v="-3.7643139890789645E-5"/>
    <n v="-0.22839172981715722"/>
    <n v="-8.7145964826107741E-3"/>
    <n v="0"/>
    <n v="0"/>
    <n v="0"/>
    <n v="0"/>
    <n v="0"/>
    <n v="0"/>
    <n v="0"/>
  </r>
  <r>
    <x v="21"/>
    <x v="2"/>
    <s v="44703_3"/>
    <n v="126.13951170540123"/>
    <n v="154.70922781300405"/>
    <n v="336.0539351777561"/>
    <n v="184.23803599677956"/>
    <n v="4.4331630756099163E-3"/>
    <n v="1.5967525714649042"/>
    <n v="0.51778185796466336"/>
    <n v="-8.4714028986997238"/>
    <n v="-19.512309422991191"/>
    <n v="-47.549465184954833"/>
    <n v="-19.222626597439337"/>
    <n v="-3.6258526452868432E-5"/>
    <n v="-0.20835544722811558"/>
    <n v="-8.8004386782923067E-3"/>
    <n v="0"/>
    <n v="0"/>
    <n v="0"/>
    <n v="0"/>
    <n v="0"/>
    <n v="0"/>
    <n v="0"/>
  </r>
  <r>
    <x v="21"/>
    <x v="3"/>
    <s v="44703_4"/>
    <n v="118.76580933309017"/>
    <n v="143.66346083480641"/>
    <n v="310.56783236985132"/>
    <n v="171.84682490501277"/>
    <n v="4.2657434788196114E-3"/>
    <n v="1.4894339705703281"/>
    <n v="0.49967543382251345"/>
    <n v="-8.8484601965124536"/>
    <n v="-19.974519489846575"/>
    <n v="-48.849064746119168"/>
    <n v="-19.662723518718838"/>
    <n v="-3.617906871807628E-5"/>
    <n v="-0.20870691391038343"/>
    <n v="-8.7589672692761598E-3"/>
    <n v="0"/>
    <n v="0"/>
    <n v="0"/>
    <n v="0"/>
    <n v="0"/>
    <n v="0"/>
    <n v="0"/>
  </r>
  <r>
    <x v="21"/>
    <x v="4"/>
    <s v="44703_5"/>
    <n v="114.94548858044207"/>
    <n v="137.48855405192788"/>
    <n v="296.58611646164218"/>
    <n v="164.60395635611408"/>
    <n v="4.2120588614397922E-3"/>
    <n v="1.4318501592560295"/>
    <n v="0.49432892784938931"/>
    <n v="-8.5295395106328158"/>
    <n v="-19.691980812475379"/>
    <n v="-48.311061387281214"/>
    <n v="-19.338003293470187"/>
    <n v="-3.4824298367422597E-5"/>
    <n v="-0.20354781170955491"/>
    <n v="-8.7404951292124021E-3"/>
    <n v="0"/>
    <n v="0"/>
    <n v="0"/>
    <n v="0"/>
    <n v="0"/>
    <n v="0"/>
    <n v="0"/>
  </r>
  <r>
    <x v="21"/>
    <x v="5"/>
    <s v="44703_6"/>
    <n v="113.736918148946"/>
    <n v="135.19372891397117"/>
    <n v="291.07967176057548"/>
    <n v="162.47596238768244"/>
    <n v="4.046634051514379E-3"/>
    <n v="1.4040939869887783"/>
    <n v="0.47835055464211201"/>
    <n v="-9.0712539211485907"/>
    <n v="-20.188932538632461"/>
    <n v="-49.568373384966328"/>
    <n v="-19.941530301210527"/>
    <n v="-3.6972698772063064E-5"/>
    <n v="-0.20734988406907709"/>
    <n v="-8.7175126649592215E-3"/>
    <n v="0"/>
    <n v="0"/>
    <n v="0"/>
    <n v="0"/>
    <n v="0"/>
    <n v="0"/>
    <n v="0"/>
  </r>
  <r>
    <x v="21"/>
    <x v="6"/>
    <s v="44703_7"/>
    <n v="115.20857334711965"/>
    <n v="135.92779346210105"/>
    <n v="292.70692669475869"/>
    <n v="164.47957754546525"/>
    <n v="4.0576908876350194E-3"/>
    <n v="1.4069226602804303"/>
    <n v="0.47854401493129883"/>
    <n v="-8.5731579737874153"/>
    <n v="-19.392434628043194"/>
    <n v="-47.623437832231687"/>
    <n v="-19.024311499366078"/>
    <n v="-3.6270062303723267E-5"/>
    <n v="-0.19492745846670054"/>
    <n v="-8.7202408242558274E-3"/>
    <n v="0"/>
    <n v="0"/>
    <n v="0"/>
    <n v="0"/>
    <n v="0"/>
    <n v="0"/>
    <n v="0"/>
  </r>
  <r>
    <x v="21"/>
    <x v="7"/>
    <s v="44703_8"/>
    <n v="116.87203553483687"/>
    <n v="137.53614808527175"/>
    <n v="294.82696403973796"/>
    <n v="167.37605709095985"/>
    <n v="3.8662346958979283E-3"/>
    <n v="1.4116521467350676"/>
    <n v="0.4648133960371858"/>
    <n v="-7.4807073851262382"/>
    <n v="-17.16421356625218"/>
    <n v="-40.597063998786602"/>
    <n v="-17.609771666211181"/>
    <n v="-3.6764483664849859E-5"/>
    <n v="-0.16759127056547676"/>
    <n v="-8.9749540579518953E-3"/>
    <n v="0"/>
    <n v="0"/>
    <n v="0"/>
    <n v="0"/>
    <n v="0"/>
    <n v="0"/>
    <n v="0"/>
  </r>
  <r>
    <x v="21"/>
    <x v="8"/>
    <s v="44703_9"/>
    <n v="123.99605931177888"/>
    <n v="147.09731029180017"/>
    <n v="315.78808960467506"/>
    <n v="179.22044592020512"/>
    <n v="4.0273762729704623E-3"/>
    <n v="1.5216820072066368"/>
    <n v="0.49411614322477992"/>
    <n v="-5.5193291698048084"/>
    <n v="-13.55720326390157"/>
    <n v="-30.434566169322359"/>
    <n v="-14.532435277777072"/>
    <n v="-2.4131332397375598E-5"/>
    <n v="-0.13023154119837513"/>
    <n v="-8.7961190149693936E-3"/>
    <n v="0"/>
    <n v="0"/>
    <n v="0"/>
    <n v="0"/>
    <n v="0"/>
    <n v="0"/>
    <n v="0"/>
  </r>
  <r>
    <x v="21"/>
    <x v="9"/>
    <s v="44703_10"/>
    <n v="143.3822208467472"/>
    <n v="172.64905123621207"/>
    <n v="373.79074645783237"/>
    <n v="209.91157814224101"/>
    <n v="4.218777051805846E-3"/>
    <n v="1.7644783588859443"/>
    <n v="0.52141748336764182"/>
    <n v="-3.7694384957820288"/>
    <n v="-10.860624212559234"/>
    <n v="-23.597170026855316"/>
    <n v="-11.421287644185966"/>
    <n v="-2.276230724235531E-5"/>
    <n v="-9.8582854622062885E-2"/>
    <n v="-8.7452247234401613E-3"/>
    <n v="0"/>
    <n v="0"/>
    <n v="0"/>
    <n v="0"/>
    <n v="0"/>
    <n v="0"/>
    <n v="0"/>
  </r>
  <r>
    <x v="21"/>
    <x v="10"/>
    <s v="44703_11"/>
    <n v="159.50981778296824"/>
    <n v="194.64932599410275"/>
    <n v="425.09705587411679"/>
    <n v="236.13445337305751"/>
    <n v="4.4501748056910853E-3"/>
    <n v="1.9452153922935556"/>
    <n v="0.55331226023043401"/>
    <n v="-1.9375052958112269"/>
    <n v="-8.4104663071496262"/>
    <n v="-17.444179834154887"/>
    <n v="-8.1709418475022826"/>
    <n v="-2.1983677024623164E-5"/>
    <n v="-6.7636527285679718E-2"/>
    <n v="-8.8546899620730087E-3"/>
    <n v="0"/>
    <n v="0"/>
    <n v="0"/>
    <n v="0"/>
    <n v="0"/>
    <n v="0"/>
    <n v="0"/>
  </r>
  <r>
    <x v="21"/>
    <x v="11"/>
    <s v="44703_12"/>
    <n v="170.69489687510742"/>
    <n v="209.26360661667746"/>
    <n v="457.91560112589895"/>
    <n v="253.6119450774259"/>
    <n v="4.5590363996905895E-3"/>
    <n v="2.0479239117957317"/>
    <n v="0.56208760229554056"/>
    <n v="-2.1326260698980453"/>
    <n v="-11.400640180051282"/>
    <n v="-25.841788315452142"/>
    <n v="-9.0586960762643916"/>
    <n v="-1.9411892344149223E-5"/>
    <n v="-9.730867425586695E-2"/>
    <n v="-8.8300989433205083E-3"/>
    <n v="0"/>
    <n v="0"/>
    <n v="0"/>
    <n v="0"/>
    <n v="0"/>
    <n v="0"/>
    <n v="0"/>
  </r>
  <r>
    <x v="21"/>
    <x v="12"/>
    <s v="44703_13"/>
    <n v="180.59315170985502"/>
    <n v="220.42603031346923"/>
    <n v="483.36295411849994"/>
    <n v="268.60043249736077"/>
    <n v="4.5354733505654906E-3"/>
    <n v="2.1441334248122907"/>
    <n v="0.55837539510968015"/>
    <n v="-5.1829243925490935"/>
    <n v="-17.881983859436801"/>
    <n v="-39.189662283963692"/>
    <n v="-13.471778531964041"/>
    <n v="-1.6770066950470555E-5"/>
    <n v="-0.24772290396757685"/>
    <n v="-8.7643462112321716E-3"/>
    <n v="0"/>
    <n v="0"/>
    <n v="0"/>
    <n v="0"/>
    <n v="0"/>
    <n v="0"/>
    <n v="0"/>
  </r>
  <r>
    <x v="21"/>
    <x v="13"/>
    <s v="44703_14"/>
    <n v="192.02157267088975"/>
    <n v="234.29308946601952"/>
    <n v="516.9958845123424"/>
    <n v="286.21510755009353"/>
    <n v="4.3010111166582174E-3"/>
    <n v="2.2471070624554863"/>
    <n v="0.54053291789888502"/>
    <n v="-4.4939588337124281"/>
    <n v="-16.990516404563891"/>
    <n v="-36.409046583174486"/>
    <n v="-12.348299473465829"/>
    <n v="-2.1509128700245441E-5"/>
    <n v="-0.23669999740718975"/>
    <n v="-8.6254763400672851E-3"/>
    <n v="0"/>
    <n v="0"/>
    <n v="0"/>
    <n v="0"/>
    <n v="0"/>
    <n v="0"/>
    <n v="0"/>
  </r>
  <r>
    <x v="21"/>
    <x v="14"/>
    <s v="44703_15"/>
    <n v="193.69345359567296"/>
    <n v="238.24395006273107"/>
    <n v="526.86813514217215"/>
    <n v="289.27415256865555"/>
    <n v="4.3916440763797611E-3"/>
    <n v="2.2884097725182642"/>
    <n v="0.54661579007038197"/>
    <n v="-4.8528690948125437"/>
    <n v="-17.171645575587863"/>
    <n v="-36.690631173176413"/>
    <n v="-12.558395348045934"/>
    <n v="-2.5156055662965598E-5"/>
    <n v="-0.24401644860148669"/>
    <n v="-8.7807200753346314E-3"/>
    <n v="0"/>
    <n v="0"/>
    <n v="0"/>
    <n v="0"/>
    <n v="0"/>
    <n v="0"/>
    <n v="0"/>
  </r>
  <r>
    <x v="21"/>
    <x v="15"/>
    <s v="44703_16"/>
    <n v="190.10636398146602"/>
    <n v="235.47236317471823"/>
    <n v="521.129109567981"/>
    <n v="284.15852714530627"/>
    <n v="4.4926522441527846E-3"/>
    <n v="2.2959572186555581"/>
    <n v="0.55361891989161749"/>
    <n v="-7.162993299971113"/>
    <n v="-18.98356074360332"/>
    <n v="-41.236156249584916"/>
    <n v="-14.961731715290959"/>
    <n v="-2.6197578841350774E-5"/>
    <n v="-0.26577263023351455"/>
    <n v="-8.8483012007035036E-3"/>
    <n v="0"/>
    <n v="0"/>
    <n v="0"/>
    <n v="0"/>
    <n v="0"/>
    <n v="0"/>
    <n v="0"/>
  </r>
  <r>
    <x v="21"/>
    <x v="16"/>
    <s v="44703_17"/>
    <n v="191.03431846910263"/>
    <n v="237.04887595998318"/>
    <n v="525.02925737912335"/>
    <n v="285.46656800272837"/>
    <n v="4.5297516982135272E-3"/>
    <n v="2.310453713583426"/>
    <n v="0.56280584828099456"/>
    <n v="-8.3268826168122843"/>
    <n v="-20.603111321384084"/>
    <n v="-45.389820498360535"/>
    <n v="-16.68243804817256"/>
    <n v="-3.0292657100087064E-5"/>
    <n v="-0.2820903290264532"/>
    <n v="-8.9568471476226177E-3"/>
    <n v="0"/>
    <n v="0"/>
    <n v="0"/>
    <n v="0"/>
    <n v="0"/>
    <n v="0"/>
    <n v="0"/>
  </r>
  <r>
    <x v="21"/>
    <x v="17"/>
    <s v="44703_18"/>
    <n v="201.68402736522839"/>
    <n v="251.91791590542653"/>
    <n v="559.06111455624864"/>
    <n v="304.10144490452063"/>
    <n v="5.100778590413608E-3"/>
    <n v="2.442653444838359"/>
    <n v="0.62552182073928031"/>
    <n v="-6.9400971767694299"/>
    <n v="-19.696800364141342"/>
    <n v="-43.047739304414655"/>
    <n v="-15.700563950668283"/>
    <n v="-3.1669473813990014E-5"/>
    <n v="-0.27051596725227417"/>
    <n v="-8.8508333026464398E-3"/>
    <n v="0"/>
    <n v="0"/>
    <n v="0"/>
    <n v="0"/>
    <n v="0"/>
    <n v="0"/>
    <n v="0"/>
  </r>
  <r>
    <x v="21"/>
    <x v="18"/>
    <s v="44703_19"/>
    <n v="223.25707031145114"/>
    <n v="280.18090409931318"/>
    <n v="623.91150271300307"/>
    <n v="337.49687617626694"/>
    <n v="6.1240356382532097E-3"/>
    <n v="2.7696016775396162"/>
    <n v="0.74569614783814331"/>
    <n v="-9.4612981379415331"/>
    <n v="-24.524629625412821"/>
    <n v="-54.04306080213572"/>
    <n v="-19.747690198210694"/>
    <n v="-3.8592231218843001E-5"/>
    <n v="-0.3128726105282551"/>
    <n v="-8.9218409679025917E-3"/>
    <n v="0"/>
    <n v="0"/>
    <n v="0"/>
    <n v="0"/>
    <n v="0"/>
    <n v="0"/>
    <n v="0"/>
  </r>
  <r>
    <x v="21"/>
    <x v="19"/>
    <s v="44703_20"/>
    <n v="229.51846203494819"/>
    <n v="288.92651532915937"/>
    <n v="643.77606293892472"/>
    <n v="348.24984129258752"/>
    <n v="6.2675945791332054E-3"/>
    <n v="2.8554333134624259"/>
    <n v="0.7578414602696415"/>
    <n v="-10.009515018920194"/>
    <n v="-26.178394541438024"/>
    <n v="-59.127322910829463"/>
    <n v="-21.139508607154049"/>
    <n v="-4.0628240088646668E-5"/>
    <n v="-0.32722046092340268"/>
    <n v="-8.9571164453555608E-3"/>
    <n v="0"/>
    <n v="0"/>
    <n v="0"/>
    <n v="0"/>
    <n v="0"/>
    <n v="0"/>
    <n v="0"/>
  </r>
  <r>
    <x v="21"/>
    <x v="20"/>
    <s v="44703_21"/>
    <n v="227.12550376514386"/>
    <n v="288.13782583505918"/>
    <n v="642.62660530162304"/>
    <n v="346.40250052883869"/>
    <n v="6.1261612535481657E-3"/>
    <n v="2.8401987031389124"/>
    <n v="0.7263081390516074"/>
    <n v="-10.658076420005345"/>
    <n v="-27.236841587072707"/>
    <n v="-61.563964805438545"/>
    <n v="-22.392226732066501"/>
    <n v="-3.9238958476487583E-5"/>
    <n v="-0.3407582246231704"/>
    <n v="-8.8866149339475314E-3"/>
    <n v="0"/>
    <n v="0"/>
    <n v="0"/>
    <n v="0"/>
    <n v="0"/>
    <n v="0"/>
    <n v="0"/>
  </r>
  <r>
    <x v="21"/>
    <x v="21"/>
    <s v="44703_22"/>
    <n v="217.6560903370968"/>
    <n v="277.96029248748084"/>
    <n v="620.19512568941695"/>
    <n v="332.81039766798756"/>
    <n v="5.9943832420884169E-3"/>
    <n v="2.7388177170247019"/>
    <n v="0.70886197573936283"/>
    <n v="-11.685589206318701"/>
    <n v="-28.957815001966679"/>
    <n v="-65.967423502479676"/>
    <n v="-24.447250000001223"/>
    <n v="-3.7716341589955204E-5"/>
    <n v="-0.36452151016594969"/>
    <n v="-8.9689669501762815E-3"/>
    <n v="0"/>
    <n v="0"/>
    <n v="0"/>
    <n v="0"/>
    <n v="0"/>
    <n v="0"/>
    <n v="0"/>
  </r>
  <r>
    <x v="21"/>
    <x v="22"/>
    <s v="44703_23"/>
    <n v="198.15802228091843"/>
    <n v="253.43771330317654"/>
    <n v="565.36111954857279"/>
    <n v="303.00465884619052"/>
    <n v="5.7625030734327351E-3"/>
    <n v="2.493865304216877"/>
    <n v="0.68287012142663706"/>
    <n v="-13.287747306067697"/>
    <n v="-32.158799299822654"/>
    <n v="-74.183033654570465"/>
    <n v="-27.704303912037805"/>
    <n v="-3.7463746145229861E-5"/>
    <n v="-0.4018742124920982"/>
    <n v="-8.9262332805952593E-3"/>
    <n v="0"/>
    <n v="0"/>
    <n v="0"/>
    <n v="0"/>
    <n v="0"/>
    <n v="0"/>
    <n v="0"/>
  </r>
  <r>
    <x v="21"/>
    <x v="23"/>
    <s v="44703_24"/>
    <n v="172.90807405455251"/>
    <n v="220.07913289923133"/>
    <n v="489.48591378917075"/>
    <n v="262.29246416339851"/>
    <n v="5.2074070763040662E-3"/>
    <n v="2.1729998337111009"/>
    <n v="0.61801631563533432"/>
    <n v="-14.93470304929691"/>
    <n v="-34.34826628567194"/>
    <n v="-79.691378617018245"/>
    <n v="-29.932993016817608"/>
    <n v="-3.6561940285256874E-5"/>
    <n v="-0.43006802215345363"/>
    <n v="-8.859613951764992E-3"/>
    <n v="0"/>
    <n v="0"/>
    <n v="0"/>
    <n v="0"/>
    <n v="0"/>
    <n v="0"/>
    <n v="0"/>
  </r>
  <r>
    <x v="22"/>
    <x v="0"/>
    <s v="44704_1"/>
    <n v="147.5166271840325"/>
    <n v="185.5442391659534"/>
    <n v="408.468992537144"/>
    <n v="219.90526545415096"/>
    <n v="4.7540214018191706E-3"/>
    <n v="1.8665648636608949"/>
    <n v="0.55882392051049723"/>
    <n v="-14.663373084467329"/>
    <n v="-32.128143142398145"/>
    <n v="-77.533436039669922"/>
    <n v="-28.251814974408347"/>
    <n v="-3.9058614793924582E-5"/>
    <n v="-0.34058787491839493"/>
    <n v="-9.0857276146409736E-3"/>
    <n v="0"/>
    <n v="0"/>
    <n v="0"/>
    <n v="0"/>
    <n v="0"/>
    <n v="0"/>
    <n v="0"/>
  </r>
  <r>
    <x v="22"/>
    <x v="1"/>
    <s v="44704_2"/>
    <n v="129.37185466164752"/>
    <n v="159.75193876143052"/>
    <n v="348.42176761870775"/>
    <n v="189.67484067446827"/>
    <n v="4.5669645456695935E-3"/>
    <n v="1.6344164802098768"/>
    <n v="0.53358814707380819"/>
    <n v="-13.174422704035349"/>
    <n v="-29.352349425035825"/>
    <n v="-73.133729207083491"/>
    <n v="-25.927684473198127"/>
    <n v="-3.803614297622812E-5"/>
    <n v="-0.25311115935432799"/>
    <n v="-9.01520895880141E-3"/>
    <n v="0"/>
    <n v="0"/>
    <n v="0"/>
    <n v="0"/>
    <n v="0"/>
    <n v="0"/>
    <n v="0"/>
  </r>
  <r>
    <x v="22"/>
    <x v="2"/>
    <s v="44704_3"/>
    <n v="119.6300514183629"/>
    <n v="145.05755152650744"/>
    <n v="313.64379264662318"/>
    <n v="172.7825313474155"/>
    <n v="4.3977445849581638E-3"/>
    <n v="1.5003876959331992"/>
    <n v="0.50689139555914076"/>
    <n v="-13.491356926081933"/>
    <n v="-31.06394960431518"/>
    <n v="-77.354836429030314"/>
    <n v="-27.791675950459435"/>
    <n v="-3.7956984797641635E-5"/>
    <n v="-0.2683046752974359"/>
    <n v="-9.0314990722309765E-3"/>
    <n v="0"/>
    <n v="0"/>
    <n v="0"/>
    <n v="0"/>
    <n v="0"/>
    <n v="0"/>
    <n v="0"/>
  </r>
  <r>
    <x v="22"/>
    <x v="3"/>
    <s v="44704_4"/>
    <n v="114.70637188747803"/>
    <n v="138.2605641797814"/>
    <n v="297.27999951103948"/>
    <n v="164.50218227049962"/>
    <n v="4.5134643622347665E-3"/>
    <n v="1.4579325872662547"/>
    <n v="0.51708065714153295"/>
    <n v="-13.484070183331184"/>
    <n v="-30.04138641047685"/>
    <n v="-74.987873971534526"/>
    <n v="-26.693545633052246"/>
    <n v="-3.6479879716386652E-5"/>
    <n v="-0.25519647118062311"/>
    <n v="-9.0372256820286899E-3"/>
    <n v="0"/>
    <n v="0"/>
    <n v="0"/>
    <n v="0"/>
    <n v="0"/>
    <n v="0"/>
    <n v="0"/>
  </r>
  <r>
    <x v="22"/>
    <x v="4"/>
    <s v="44704_5"/>
    <n v="112.58696059376967"/>
    <n v="135.74867625322429"/>
    <n v="291.7910015088587"/>
    <n v="161.48479587318883"/>
    <n v="4.5166616443420762E-3"/>
    <n v="1.4298999284810447"/>
    <n v="0.51758537100835844"/>
    <n v="-13.25670939639175"/>
    <n v="-30.190278613201126"/>
    <n v="-75.528305885418092"/>
    <n v="-26.922404218919453"/>
    <n v="-3.5571209282567928E-5"/>
    <n v="-0.25624600369120076"/>
    <n v="-8.9067251850550345E-3"/>
    <n v="0"/>
    <n v="0"/>
    <n v="0"/>
    <n v="0"/>
    <n v="0"/>
    <n v="0"/>
    <n v="0"/>
  </r>
  <r>
    <x v="22"/>
    <x v="5"/>
    <s v="44704_6"/>
    <n v="117.95659144015474"/>
    <n v="142.97110014634717"/>
    <n v="308.1451938605253"/>
    <n v="169.28466137653433"/>
    <n v="4.4263945117363852E-3"/>
    <n v="1.4936272888566919"/>
    <n v="0.50946734231064872"/>
    <n v="-12.138044193523429"/>
    <n v="-29.768983995888117"/>
    <n v="-74.7561361670069"/>
    <n v="-26.780996710439982"/>
    <n v="-3.6626962394272088E-5"/>
    <n v="-0.25109987728718031"/>
    <n v="-8.8430251017742809E-3"/>
    <n v="0"/>
    <n v="0"/>
    <n v="0"/>
    <n v="0"/>
    <n v="0"/>
    <n v="0"/>
    <n v="0"/>
  </r>
  <r>
    <x v="22"/>
    <x v="6"/>
    <s v="44704_7"/>
    <n v="144.69431566913048"/>
    <n v="176.8706428294781"/>
    <n v="383.21369665472378"/>
    <n v="210.06360072347798"/>
    <n v="4.7589917628868871E-3"/>
    <n v="1.8043281662942572"/>
    <n v="0.5520833321865054"/>
    <n v="-12.463479837518078"/>
    <n v="-27.385894125916167"/>
    <n v="-68.870925875067712"/>
    <n v="-24.277513010959506"/>
    <n v="-3.8906381289648187E-5"/>
    <n v="-0.21680935647367688"/>
    <n v="-8.9235070768544159E-3"/>
    <n v="0"/>
    <n v="0"/>
    <n v="0"/>
    <n v="0"/>
    <n v="0"/>
    <n v="0"/>
    <n v="0"/>
  </r>
  <r>
    <x v="22"/>
    <x v="7"/>
    <s v="44704_8"/>
    <n v="178.36343911323149"/>
    <n v="219.21621588564113"/>
    <n v="472.40510665624993"/>
    <n v="261.21826946901723"/>
    <n v="4.8838799172754776E-3"/>
    <n v="2.1814348360731772"/>
    <n v="0.57450728432925235"/>
    <n v="-7.1651655285127713"/>
    <n v="-23.58442644219021"/>
    <n v="-57.768090602644655"/>
    <n v="-18.695808716324539"/>
    <n v="-3.6805069557332968E-5"/>
    <n v="-0.25745657228901642"/>
    <n v="-8.9263207521543125E-3"/>
    <n v="0"/>
    <n v="0"/>
    <n v="0"/>
    <n v="0"/>
    <n v="0"/>
    <n v="0"/>
    <n v="0"/>
  </r>
  <r>
    <x v="22"/>
    <x v="8"/>
    <s v="44704_9"/>
    <n v="196.83481037747146"/>
    <n v="243.52339414999116"/>
    <n v="520.34836632797897"/>
    <n v="287.86893882477472"/>
    <n v="5.2929070740218818E-3"/>
    <n v="2.4394076767676682"/>
    <n v="0.62366056906806744"/>
    <n v="-2.9258115385577637"/>
    <n v="-25.636002545838181"/>
    <n v="-61.877035296795135"/>
    <n v="-18.78472318592965"/>
    <n v="-1.6272906375308791E-5"/>
    <n v="-0.33149079857836999"/>
    <n v="-9.0147870146198329E-3"/>
    <n v="0"/>
    <n v="0"/>
    <n v="0"/>
    <n v="0"/>
    <n v="0"/>
    <n v="0"/>
    <n v="0"/>
  </r>
  <r>
    <x v="22"/>
    <x v="9"/>
    <s v="44704_10"/>
    <n v="215.4693708110151"/>
    <n v="266.64902374236976"/>
    <n v="568.04588669241127"/>
    <n v="314.58555260201035"/>
    <n v="6.2936542269232051E-3"/>
    <n v="2.7229566238491403"/>
    <n v="0.73260834968717214"/>
    <n v="3.8443044153153605"/>
    <n v="-17.3107837247411"/>
    <n v="-42.015168833079017"/>
    <n v="-10.31290174155127"/>
    <n v="2.4433183416408273E-5"/>
    <n v="-0.25369155727844239"/>
    <n v="-8.7958065291914543E-3"/>
    <n v="0"/>
    <n v="0"/>
    <n v="0"/>
    <n v="0"/>
    <n v="0"/>
    <n v="0"/>
    <n v="0"/>
  </r>
  <r>
    <x v="22"/>
    <x v="10"/>
    <s v="44704_11"/>
    <n v="225.93651673507742"/>
    <n v="277.97072444881769"/>
    <n v="590.9969387089368"/>
    <n v="328.71160978177403"/>
    <n v="6.9071398478697471E-3"/>
    <n v="2.885857647408145"/>
    <n v="0.79695304892037788"/>
    <n v="6.163569184587999"/>
    <n v="-13.626726675954053"/>
    <n v="-33.303472723694377"/>
    <n v="-6.326120706511194"/>
    <n v="3.3159866654613253E-5"/>
    <n v="-0.2167628307737407"/>
    <n v="-6.2570878180886313E-3"/>
    <n v="0"/>
    <n v="0"/>
    <n v="0"/>
    <n v="0"/>
    <n v="0"/>
    <n v="0"/>
    <n v="0"/>
  </r>
  <r>
    <x v="22"/>
    <x v="11"/>
    <s v="44704_12"/>
    <n v="229.42244738220148"/>
    <n v="280.11269033325686"/>
    <n v="595.58322107622871"/>
    <n v="334.2032700023953"/>
    <n v="6.7880828006356888E-3"/>
    <n v="2.8892881034303697"/>
    <n v="0.78329207228690612"/>
    <n v="7.3716769702745086"/>
    <n v="-10.319422967083518"/>
    <n v="-25.654779386063467"/>
    <n v="-3.2244476938008764"/>
    <n v="4.0505439508665626E-5"/>
    <n v="-0.17976616974874093"/>
    <n v="-4.418511859211127E-4"/>
    <n v="0"/>
    <n v="0"/>
    <n v="0"/>
    <n v="0"/>
    <n v="0"/>
    <n v="0"/>
    <n v="0"/>
  </r>
  <r>
    <x v="22"/>
    <x v="12"/>
    <s v="44704_13"/>
    <n v="232.24720331141967"/>
    <n v="282.0741852575955"/>
    <n v="601.05333115832991"/>
    <n v="338.97922933909865"/>
    <n v="6.6928771067921184E-3"/>
    <n v="2.8427988445066488"/>
    <n v="0.76492369278598893"/>
    <n v="7.5648086647683161"/>
    <n v="-9.9285767800009523"/>
    <n v="-24.505174752716016"/>
    <n v="-2.2775478041721016"/>
    <n v="2.0901839787232354E-5"/>
    <n v="-0.17507400316468477"/>
    <n v="-8.8690277142908832E-3"/>
    <n v="0"/>
    <n v="0"/>
    <n v="0"/>
    <n v="0"/>
    <n v="0"/>
    <n v="0"/>
    <n v="0"/>
  </r>
  <r>
    <x v="22"/>
    <x v="13"/>
    <s v="44704_14"/>
    <n v="234.53202743939659"/>
    <n v="282.98485481570498"/>
    <n v="604.92865750822784"/>
    <n v="342.15953407453924"/>
    <n v="5.5051582903778802E-3"/>
    <n v="2.7506615838237631"/>
    <n v="0.65791276834697032"/>
    <n v="4.3754426535980606"/>
    <n v="-10.929972720027669"/>
    <n v="-26.221908437475172"/>
    <n v="-3.3111817888833395"/>
    <n v="4.5234952523553245E-6"/>
    <n v="-0.17617845157590864"/>
    <n v="-8.7001868128563416E-3"/>
    <n v="0"/>
    <n v="0"/>
    <n v="0"/>
    <n v="0"/>
    <n v="0"/>
    <n v="0"/>
    <n v="0"/>
  </r>
  <r>
    <x v="22"/>
    <x v="14"/>
    <s v="44704_15"/>
    <n v="232.48110092353033"/>
    <n v="283.8809971845393"/>
    <n v="607.80597674568537"/>
    <n v="340.6513250550189"/>
    <n v="6.4948972017043636E-3"/>
    <n v="2.8238613372831192"/>
    <n v="0.74556964219947452"/>
    <n v="6.2297067130459398"/>
    <n v="-9.5198496152395897"/>
    <n v="-23.376710159925697"/>
    <n v="-1.9117932113961786"/>
    <n v="1.9456133365504531E-5"/>
    <n v="-0.17281772589284025"/>
    <n v="-8.6794463412145032E-3"/>
    <n v="0"/>
    <n v="0"/>
    <n v="0"/>
    <n v="0"/>
    <n v="0"/>
    <n v="0"/>
    <n v="0"/>
  </r>
  <r>
    <x v="22"/>
    <x v="15"/>
    <s v="44704_16"/>
    <n v="232.5516004885215"/>
    <n v="286.46680210807887"/>
    <n v="613.93295640686881"/>
    <n v="341.30024046707962"/>
    <n v="6.9557129736558532E-3"/>
    <n v="2.9000293073585697"/>
    <n v="0.78902156554369873"/>
    <n v="6.5774345631056272"/>
    <n v="-9.686163211265697"/>
    <n v="-23.699143925813839"/>
    <n v="-2.1349870091017888"/>
    <n v="2.9997317807576423E-5"/>
    <n v="-0.1811212163700153"/>
    <n v="-8.7851279635076541E-3"/>
    <n v="0"/>
    <n v="0"/>
    <n v="0"/>
    <n v="0"/>
    <n v="0"/>
    <n v="0"/>
    <n v="0"/>
  </r>
  <r>
    <x v="22"/>
    <x v="16"/>
    <s v="44704_17"/>
    <n v="234.97699398506012"/>
    <n v="289.56228629936845"/>
    <n v="621.61024120738205"/>
    <n v="345.71655203296859"/>
    <n v="6.4670406189230676E-3"/>
    <n v="2.9131416366657477"/>
    <n v="0.74584007454957879"/>
    <n v="4.0582613057469192"/>
    <n v="-12.728546378268959"/>
    <n v="-30.549042594550006"/>
    <n v="-5.6239990079432278"/>
    <n v="1.2536154265648886E-5"/>
    <n v="-0.20640214331380444"/>
    <n v="-8.8521758777148456E-3"/>
    <n v="0"/>
    <n v="0"/>
    <n v="0"/>
    <n v="0"/>
    <n v="0"/>
    <n v="0"/>
    <n v="0"/>
  </r>
  <r>
    <x v="22"/>
    <x v="17"/>
    <s v="44704_18"/>
    <n v="236.7274590232953"/>
    <n v="290.18208471363943"/>
    <n v="627.26087892714986"/>
    <n v="350.29946318047888"/>
    <n v="5.939485164604812E-3"/>
    <n v="2.8123737217346227"/>
    <n v="0.70145708373867477"/>
    <n v="-0.90986119982174896"/>
    <n v="-18.96244857860437"/>
    <n v="-43.838360006003072"/>
    <n v="-11.013095172334491"/>
    <n v="-5.056067483593004E-6"/>
    <n v="-0.25821315232697528"/>
    <n v="-6.0439504488673376E-3"/>
    <n v="0"/>
    <n v="0"/>
    <n v="0"/>
    <n v="0"/>
    <n v="0"/>
    <n v="0"/>
    <n v="0"/>
  </r>
  <r>
    <x v="22"/>
    <x v="18"/>
    <s v="44704_19"/>
    <n v="245.76347224303208"/>
    <n v="302.16042311909712"/>
    <n v="660.75033830857979"/>
    <n v="366.27625834688217"/>
    <n v="6.1540587461465296E-3"/>
    <n v="2.9156321119847912"/>
    <n v="0.73640837724097796"/>
    <n v="-3.816104763995082"/>
    <n v="-24.191803651117699"/>
    <n v="-54.583937058195936"/>
    <n v="-16.557904131827613"/>
    <n v="-3.4125015448061256E-5"/>
    <n v="-0.30142285961292792"/>
    <n v="-5.5609896383563189E-3"/>
    <n v="0"/>
    <n v="0"/>
    <n v="0"/>
    <n v="0"/>
    <n v="0"/>
    <n v="0"/>
    <n v="0"/>
  </r>
  <r>
    <x v="22"/>
    <x v="19"/>
    <s v="44704_20"/>
    <n v="248.99491061840681"/>
    <n v="309.55656723547554"/>
    <n v="682.07235654596229"/>
    <n v="374.44036900781845"/>
    <n v="6.4724670715410118E-3"/>
    <n v="3.0129371798403226"/>
    <n v="0.76530377868679567"/>
    <n v="-5.2769735486566463"/>
    <n v="-25.566583780351717"/>
    <n v="-57.385496853773169"/>
    <n v="-18.149592894962293"/>
    <n v="-3.6738061147255424E-5"/>
    <n v="-0.31573266459564014"/>
    <n v="-8.8646100685081022E-3"/>
    <n v="0"/>
    <n v="0"/>
    <n v="0"/>
    <n v="0"/>
    <n v="0"/>
    <n v="0"/>
    <n v="0"/>
  </r>
  <r>
    <x v="22"/>
    <x v="20"/>
    <s v="44704_21"/>
    <n v="241.72252633923733"/>
    <n v="305.80029160650224"/>
    <n v="676.01095094655477"/>
    <n v="368.5167319975954"/>
    <n v="6.0782469125975616E-3"/>
    <n v="2.9671190099208555"/>
    <n v="0.72698981237870286"/>
    <n v="-6.6632864316507447"/>
    <n v="-27.172343978989684"/>
    <n v="-60.873643572689559"/>
    <n v="-20.005076997909164"/>
    <n v="-4.3331176281708126E-5"/>
    <n v="-0.33675926358855629"/>
    <n v="-8.8290842042727663E-3"/>
    <n v="0"/>
    <n v="0"/>
    <n v="0"/>
    <n v="0"/>
    <n v="0"/>
    <n v="0"/>
    <n v="0"/>
  </r>
  <r>
    <x v="22"/>
    <x v="21"/>
    <s v="44704_22"/>
    <n v="229.29019641287584"/>
    <n v="290.63001738516596"/>
    <n v="643.40150944411073"/>
    <n v="348.72783139050375"/>
    <n v="5.9790340437923476E-3"/>
    <n v="2.8292370204570996"/>
    <n v="0.71722162773578324"/>
    <n v="-8.4620145861934777"/>
    <n v="-30.48046522476811"/>
    <n v="-69.488267362245921"/>
    <n v="-23.722251444238815"/>
    <n v="-3.6501286873237725E-5"/>
    <n v="-0.37441285701707733"/>
    <n v="-8.7278157665903588E-3"/>
    <n v="0"/>
    <n v="0"/>
    <n v="0"/>
    <n v="0"/>
    <n v="0"/>
    <n v="0"/>
    <n v="0"/>
  </r>
  <r>
    <x v="22"/>
    <x v="22"/>
    <s v="44704_23"/>
    <n v="206.54540482947056"/>
    <n v="263.36410866715329"/>
    <n v="583.03242925305619"/>
    <n v="313.55794728109345"/>
    <n v="5.4011392656719273E-3"/>
    <n v="2.5692034372901067"/>
    <n v="0.64889498356618391"/>
    <n v="-11.740364290822578"/>
    <n v="-33.99796830997682"/>
    <n v="-78.641633432172256"/>
    <n v="-27.958751926753582"/>
    <n v="-3.9862957434034756E-5"/>
    <n v="-0.41551108230310035"/>
    <n v="-8.7981753300865762E-3"/>
    <n v="0"/>
    <n v="0"/>
    <n v="0"/>
    <n v="0"/>
    <n v="0"/>
    <n v="0"/>
    <n v="0"/>
  </r>
  <r>
    <x v="22"/>
    <x v="23"/>
    <s v="44704_24"/>
    <n v="179.01553791791511"/>
    <n v="228.43738347650245"/>
    <n v="503.63243252257331"/>
    <n v="269.87208862295125"/>
    <n v="4.9009996283684298E-3"/>
    <n v="2.2489106697166092"/>
    <n v="0.58321572148379897"/>
    <n v="-11.4640910895482"/>
    <n v="-33.011715272702133"/>
    <n v="-73.74421898215256"/>
    <n v="-28.322955920368496"/>
    <n v="-4.0174897842162188E-5"/>
    <n v="-0.42519712311449903"/>
    <n v="-8.7916718022150054E-3"/>
    <n v="0"/>
    <n v="0"/>
    <n v="0"/>
    <n v="0"/>
    <n v="0"/>
    <n v="0"/>
    <n v="0"/>
  </r>
  <r>
    <x v="23"/>
    <x v="0"/>
    <s v="44705_1"/>
    <n v="153.40317309358628"/>
    <n v="192.97464874401263"/>
    <n v="421.00758789786988"/>
    <n v="227.18336047229843"/>
    <n v="4.3909492781626092E-3"/>
    <n v="1.9236644273308101"/>
    <n v="0.52139684672106301"/>
    <n v="-8.6469581770387336"/>
    <n v="-26.818092200336029"/>
    <n v="-60.514157674402121"/>
    <n v="-22.944721169804282"/>
    <n v="-4.0246726496373138E-5"/>
    <n v="-0.29381560507728938"/>
    <n v="-8.7381259729047388E-3"/>
    <n v="0"/>
    <n v="0"/>
    <n v="0"/>
    <n v="0"/>
    <n v="0"/>
    <n v="0"/>
    <n v="0"/>
  </r>
  <r>
    <x v="23"/>
    <x v="1"/>
    <s v="44705_2"/>
    <n v="134.81420751650654"/>
    <n v="167.64865065663568"/>
    <n v="361.53909937744032"/>
    <n v="196.97530078579493"/>
    <n v="4.1450693482154022E-3"/>
    <n v="1.6997025953726468"/>
    <n v="0.49049288381913259"/>
    <n v="-6.9328367237188875"/>
    <n v="-24.567459845226786"/>
    <n v="-56.185357073585266"/>
    <n v="-21.111187936437346"/>
    <n v="-3.8235928020371204E-5"/>
    <n v="-0.24331565123724277"/>
    <n v="-8.64429564115533E-3"/>
    <n v="0"/>
    <n v="0"/>
    <n v="0"/>
    <n v="0"/>
    <n v="0"/>
    <n v="0"/>
    <n v="0"/>
  </r>
  <r>
    <x v="23"/>
    <x v="2"/>
    <s v="44705_3"/>
    <n v="124.87474709966838"/>
    <n v="153.41666132273301"/>
    <n v="329.07862505126457"/>
    <n v="180.05062547982359"/>
    <n v="3.9866692893604705E-3"/>
    <n v="1.5593662001784589"/>
    <n v="0.46827481312610331"/>
    <n v="-5.5861106075336338"/>
    <n v="-19.96941065756068"/>
    <n v="-42.801474243224575"/>
    <n v="-16.860025768751829"/>
    <n v="-3.9146917235798796E-5"/>
    <n v="-0.19340618682815494"/>
    <n v="-8.6775693322651698E-3"/>
    <n v="0"/>
    <n v="0"/>
    <n v="0"/>
    <n v="0"/>
    <n v="0"/>
    <n v="0"/>
    <n v="0"/>
  </r>
  <r>
    <x v="23"/>
    <x v="3"/>
    <s v="44705_4"/>
    <n v="119.77784688197556"/>
    <n v="146.3803251720071"/>
    <n v="312.90743622841836"/>
    <n v="172.07908456371919"/>
    <n v="4.0182766214860973E-3"/>
    <n v="1.500678474728534"/>
    <n v="0.47128378250546366"/>
    <n v="-5.3798094961019194"/>
    <n v="-19.436862912649026"/>
    <n v="-41.767288782568556"/>
    <n v="-16.60305979876717"/>
    <n v="-3.8481019010343416E-5"/>
    <n v="-0.18770574023927927"/>
    <n v="-8.7451996525507326E-3"/>
    <n v="0"/>
    <n v="0"/>
    <n v="0"/>
    <n v="0"/>
    <n v="0"/>
    <n v="0"/>
    <n v="0"/>
  </r>
  <r>
    <x v="23"/>
    <x v="4"/>
    <s v="44705_5"/>
    <n v="117.72242675587214"/>
    <n v="144.41772760110786"/>
    <n v="308.39435643573427"/>
    <n v="169.35889516578851"/>
    <n v="4.1136649215871221E-3"/>
    <n v="1.4923254839874511"/>
    <n v="0.48142574590175197"/>
    <n v="-4.88826091711086"/>
    <n v="-19.16740968473761"/>
    <n v="-41.108111883085826"/>
    <n v="-16.318543930892101"/>
    <n v="-3.6498698966524893E-5"/>
    <n v="-0.18299519947894125"/>
    <n v="-8.6927001044544757E-3"/>
    <n v="0"/>
    <n v="0"/>
    <n v="0"/>
    <n v="0"/>
    <n v="0"/>
    <n v="0"/>
    <n v="0"/>
  </r>
  <r>
    <x v="23"/>
    <x v="5"/>
    <s v="44705_6"/>
    <n v="122.84494122969886"/>
    <n v="151.30025949466207"/>
    <n v="323.94460122738059"/>
    <n v="176.88739372507848"/>
    <n v="4.0535133602284694E-3"/>
    <n v="1.5691196735705002"/>
    <n v="0.47461003217670777"/>
    <n v="-7.0765556234130687"/>
    <n v="-19.011536793438658"/>
    <n v="-40.665995431664982"/>
    <n v="-16.229028215722458"/>
    <n v="-4.2433996962401569E-5"/>
    <n v="-0.17817933586543158"/>
    <n v="-8.8950144085002576E-3"/>
    <n v="0"/>
    <n v="0"/>
    <n v="0"/>
    <n v="0"/>
    <n v="0"/>
    <n v="0"/>
    <n v="0"/>
  </r>
  <r>
    <x v="23"/>
    <x v="6"/>
    <s v="44705_7"/>
    <n v="150.01841128554045"/>
    <n v="184.4900580403322"/>
    <n v="397.11480166811754"/>
    <n v="217.84274306165301"/>
    <n v="4.2902051148515146E-3"/>
    <n v="1.8661391746000351"/>
    <n v="0.50731180304333923"/>
    <n v="-5.6194279940812617"/>
    <n v="-19.30250717516757"/>
    <n v="-41.362173306501518"/>
    <n v="-15.583833572324867"/>
    <n v="-4.4084403088883757E-5"/>
    <n v="-0.18756352982542607"/>
    <n v="-8.9680763673685975E-3"/>
    <n v="0"/>
    <n v="0"/>
    <n v="0"/>
    <n v="0"/>
    <n v="0"/>
    <n v="0"/>
    <n v="0"/>
  </r>
  <r>
    <x v="23"/>
    <x v="7"/>
    <s v="44705_8"/>
    <n v="181.00340317099051"/>
    <n v="221.73960400674281"/>
    <n v="476.03457011947944"/>
    <n v="265.02835558303053"/>
    <n v="4.393853670270678E-3"/>
    <n v="2.1907772043516571"/>
    <n v="0.53354673185835988"/>
    <n v="-3.7241129163366713"/>
    <n v="-20.317533993232157"/>
    <n v="-46.197428412302223"/>
    <n v="-15.471839264339431"/>
    <n v="-4.5987983801220168E-5"/>
    <n v="-0.2403775470847784"/>
    <n v="-8.9245995072790452E-3"/>
    <n v="0"/>
    <n v="0"/>
    <n v="0"/>
    <n v="0"/>
    <n v="0"/>
    <n v="0"/>
    <n v="0"/>
  </r>
  <r>
    <x v="23"/>
    <x v="8"/>
    <s v="44705_9"/>
    <n v="197.07767792731559"/>
    <n v="243.35153697693013"/>
    <n v="517.53123460209395"/>
    <n v="287.87628456034003"/>
    <n v="5.2311834755075616E-3"/>
    <n v="2.4614850238398098"/>
    <n v="0.62457994343299728"/>
    <n v="0.33411532927083276"/>
    <n v="-23.549472664988869"/>
    <n v="-53.134290756145774"/>
    <n v="-14.871951719251339"/>
    <n v="-9.1038415071770823E-6"/>
    <n v="-0.30896446752540419"/>
    <n v="-8.9064755115824592E-3"/>
    <n v="0"/>
    <n v="0"/>
    <n v="0"/>
    <n v="0"/>
    <n v="0"/>
    <n v="0"/>
    <n v="0"/>
  </r>
  <r>
    <x v="23"/>
    <x v="9"/>
    <s v="44705_10"/>
    <n v="213.26487533300036"/>
    <n v="263.27030915043201"/>
    <n v="559.03051601822733"/>
    <n v="310.75151206859039"/>
    <n v="6.6855365208043352E-3"/>
    <n v="2.7286052182763134"/>
    <n v="0.76959130609848203"/>
    <n v="5.6977421000757857"/>
    <n v="-17.773904650995245"/>
    <n v="-40.821805853824671"/>
    <n v="-8.0474679788941454"/>
    <n v="3.8870146647255969E-5"/>
    <n v="-0.26218322323208032"/>
    <n v="-8.7362584969955474E-3"/>
    <n v="0"/>
    <n v="0"/>
    <n v="0"/>
    <n v="0"/>
    <n v="0"/>
    <n v="0"/>
    <n v="0"/>
  </r>
  <r>
    <x v="23"/>
    <x v="10"/>
    <s v="44705_11"/>
    <n v="221.2822725935053"/>
    <n v="271.03183015128678"/>
    <n v="575.21594994600036"/>
    <n v="321.02347554059548"/>
    <n v="6.8159072614167558E-3"/>
    <n v="2.7785355370356468"/>
    <n v="0.77978596752935092"/>
    <n v="7.994720043636133"/>
    <n v="-14.451675562338465"/>
    <n v="-33.128890734138132"/>
    <n v="-4.0690554679415367"/>
    <n v="2.7976206620791556E-5"/>
    <n v="-0.23258528667975223"/>
    <n v="-8.850619813209698E-3"/>
    <n v="0"/>
    <n v="0"/>
    <n v="0"/>
    <n v="0"/>
    <n v="0"/>
    <n v="0"/>
    <n v="0"/>
  </r>
  <r>
    <x v="23"/>
    <x v="11"/>
    <s v="44705_12"/>
    <n v="224.28794855806993"/>
    <n v="273.10657373799262"/>
    <n v="580.71425115094894"/>
    <n v="325.31826475847311"/>
    <n v="6.4788434231171019E-3"/>
    <n v="2.6997836091592826"/>
    <n v="0.74696729106446014"/>
    <n v="10.495163556332535"/>
    <n v="-12.397442806758784"/>
    <n v="-28.22987886893787"/>
    <n v="-1.6091453453322999"/>
    <n v="2.2854926055290646E-5"/>
    <n v="-0.20895512160616214"/>
    <n v="-8.783299672307076E-3"/>
    <n v="0"/>
    <n v="0"/>
    <n v="0"/>
    <n v="0"/>
    <n v="0"/>
    <n v="0"/>
    <n v="0"/>
  </r>
  <r>
    <x v="23"/>
    <x v="12"/>
    <s v="44705_13"/>
    <n v="225.51728622386241"/>
    <n v="274.49019317478781"/>
    <n v="584.25558316440913"/>
    <n v="328.37281986860791"/>
    <n v="6.0647472078058833E-3"/>
    <n v="2.6593716199805257"/>
    <n v="0.70001431161255612"/>
    <n v="8.9452411383629027"/>
    <n v="-10.570848217783263"/>
    <n v="-23.403168465863935"/>
    <n v="0.43650548301055503"/>
    <n v="1.8850739871973594E-5"/>
    <n v="-0.1882517015957402"/>
    <n v="-8.5216631729264341E-3"/>
    <n v="0"/>
    <n v="0"/>
    <n v="0"/>
    <n v="0"/>
    <n v="0"/>
    <n v="0"/>
    <n v="0"/>
  </r>
  <r>
    <x v="23"/>
    <x v="13"/>
    <s v="44705_14"/>
    <n v="223.36364699967567"/>
    <n v="271.04006183109811"/>
    <n v="579.06582280111775"/>
    <n v="327.15090812524608"/>
    <n v="5.3828977998506616E-3"/>
    <n v="2.6043954488539529"/>
    <n v="0.63255556701431059"/>
    <n v="5.342227306639125"/>
    <n v="-13.773628275908097"/>
    <n v="-32.816968572637876"/>
    <n v="-2.6301245350767402"/>
    <n v="1.2195086677532372E-5"/>
    <n v="-0.2075987347936771"/>
    <n v="-8.630400726638671E-3"/>
    <n v="0"/>
    <n v="0"/>
    <n v="0"/>
    <n v="0"/>
    <n v="0"/>
    <n v="0"/>
    <n v="0"/>
  </r>
  <r>
    <x v="23"/>
    <x v="14"/>
    <s v="44705_15"/>
    <n v="221.31150256266397"/>
    <n v="271.22597652522074"/>
    <n v="580.54548475243848"/>
    <n v="324.34029893074973"/>
    <n v="5.7275069009988929E-3"/>
    <n v="2.6578552138161764"/>
    <n v="0.66551339270754784"/>
    <n v="7.6911295996532401"/>
    <n v="-12.195324769374082"/>
    <n v="-28.415763925012108"/>
    <n v="-0.62164218047520103"/>
    <n v="2.3688882001865153E-5"/>
    <n v="-0.19971497358574955"/>
    <n v="-8.6079474360223618E-3"/>
    <n v="0"/>
    <n v="0"/>
    <n v="0"/>
    <n v="0"/>
    <n v="0"/>
    <n v="0"/>
    <n v="0"/>
  </r>
  <r>
    <x v="23"/>
    <x v="15"/>
    <s v="44705_16"/>
    <n v="222.58784323957894"/>
    <n v="273.38085449318118"/>
    <n v="584.55291860574198"/>
    <n v="324.83220550598156"/>
    <n v="5.8755306979613722E-3"/>
    <n v="2.6971590209867324"/>
    <n v="0.67912875431257003"/>
    <n v="7.7959031471331226"/>
    <n v="-12.507234444788866"/>
    <n v="-29.380669663463603"/>
    <n v="-1.0118081785701505"/>
    <n v="2.3738701403135878E-5"/>
    <n v="-0.21020231478585227"/>
    <n v="-8.6565735698761713E-3"/>
    <n v="0"/>
    <n v="0"/>
    <n v="0"/>
    <n v="0"/>
    <n v="0"/>
    <n v="0"/>
    <n v="0"/>
  </r>
  <r>
    <x v="23"/>
    <x v="16"/>
    <s v="44705_17"/>
    <n v="222.0157690189948"/>
    <n v="272.69155555005068"/>
    <n v="584.32264774576072"/>
    <n v="324.91022830040589"/>
    <n v="6.8131352019118819E-3"/>
    <n v="2.7266757729690707"/>
    <n v="0.77563238744743357"/>
    <n v="5.8689306563131236"/>
    <n v="-14.880189485305161"/>
    <n v="-35.328023606250234"/>
    <n v="-4.3246792031796062"/>
    <n v="4.9047569128370699E-5"/>
    <n v="-0.22947998708867179"/>
    <n v="-8.6034728185522564E-3"/>
    <n v="0"/>
    <n v="0"/>
    <n v="0"/>
    <n v="0"/>
    <n v="0"/>
    <n v="0"/>
    <n v="0"/>
  </r>
  <r>
    <x v="23"/>
    <x v="17"/>
    <s v="44705_18"/>
    <n v="225.39765886575691"/>
    <n v="275.3781468023048"/>
    <n v="594.89393223080015"/>
    <n v="332.50027262309783"/>
    <n v="5.8543952751224241E-3"/>
    <n v="2.617763651454013"/>
    <n v="0.69224705812610676"/>
    <n v="-0.85575082402121116"/>
    <n v="-20.729809968150306"/>
    <n v="-48.968008035776307"/>
    <n v="-10.616757003611706"/>
    <n v="4.1155545219158193E-6"/>
    <n v="-0.26747312810370005"/>
    <n v="-8.5963626250319565E-3"/>
    <n v="0"/>
    <n v="0"/>
    <n v="0"/>
    <n v="0"/>
    <n v="0"/>
    <n v="0"/>
    <n v="0"/>
  </r>
  <r>
    <x v="23"/>
    <x v="18"/>
    <s v="44705_19"/>
    <n v="238.42644794023948"/>
    <n v="292.63047662054009"/>
    <n v="639.22374147375479"/>
    <n v="354.93946541311897"/>
    <n v="6.1885262897463334E-3"/>
    <n v="2.8210624922924845"/>
    <n v="0.74243193219462333"/>
    <n v="-9.8750671158859902"/>
    <n v="-27.422345528554956"/>
    <n v="-62.694838520520733"/>
    <n v="-17.990855452937605"/>
    <n v="-3.9657727173917411E-5"/>
    <n v="-0.32343742687561911"/>
    <n v="-8.8817456331274428E-3"/>
    <n v="0"/>
    <n v="0"/>
    <n v="0"/>
    <n v="0"/>
    <n v="0"/>
    <n v="0"/>
    <n v="0"/>
  </r>
  <r>
    <x v="23"/>
    <x v="19"/>
    <s v="44705_20"/>
    <n v="242.0541525449064"/>
    <n v="301.25594142480224"/>
    <n v="661.80665018315779"/>
    <n v="363.4840200427131"/>
    <n v="6.4188035162361327E-3"/>
    <n v="2.9473773925678191"/>
    <n v="0.77336524699897913"/>
    <n v="-12.965272113433322"/>
    <n v="-29.466333539241617"/>
    <n v="-67.258351722780006"/>
    <n v="-20.151236447639661"/>
    <n v="-3.9932120973194769E-5"/>
    <n v="-0.3452675498752934"/>
    <n v="-8.8536618458651684E-3"/>
    <n v="0"/>
    <n v="0"/>
    <n v="0"/>
    <n v="0"/>
    <n v="0"/>
    <n v="0"/>
    <n v="0"/>
  </r>
  <r>
    <x v="23"/>
    <x v="20"/>
    <s v="44705_21"/>
    <n v="237.65067929793648"/>
    <n v="298.70034306047097"/>
    <n v="658.71778251078433"/>
    <n v="358.75397997806061"/>
    <n v="6.2104996936369295E-3"/>
    <n v="2.9340601939186293"/>
    <n v="0.7466669497169609"/>
    <n v="-14.414355211957821"/>
    <n v="-31.441224620242913"/>
    <n v="-71.197074030368867"/>
    <n v="-22.155177376969242"/>
    <n v="-4.4293061390049868E-5"/>
    <n v="-0.36880124907331258"/>
    <n v="-8.8796623696482512E-3"/>
    <n v="0"/>
    <n v="0"/>
    <n v="0"/>
    <n v="0"/>
    <n v="0"/>
    <n v="0"/>
    <n v="0"/>
  </r>
  <r>
    <x v="23"/>
    <x v="21"/>
    <s v="44705_22"/>
    <n v="224.95162632974126"/>
    <n v="285.42412999643705"/>
    <n v="630.53058318193416"/>
    <n v="341.35449449952432"/>
    <n v="6.1404763828066967E-3"/>
    <n v="2.7897185631115828"/>
    <n v="0.73158894885479142"/>
    <n v="-15.93045117439681"/>
    <n v="-34.113881078195242"/>
    <n v="-78.564794677666541"/>
    <n v="-25.224184868017179"/>
    <n v="-4.0809014431540566E-5"/>
    <n v="-0.40308068912350992"/>
    <n v="-8.9041994884586275E-3"/>
    <n v="0"/>
    <n v="0"/>
    <n v="0"/>
    <n v="0"/>
    <n v="0"/>
    <n v="0"/>
    <n v="0"/>
  </r>
  <r>
    <x v="23"/>
    <x v="22"/>
    <s v="44705_23"/>
    <n v="203.74023684210403"/>
    <n v="260.78485103720971"/>
    <n v="575.74784627832514"/>
    <n v="309.55354226397469"/>
    <n v="5.6098354679693686E-3"/>
    <n v="2.5564442048210507"/>
    <n v="0.66813971671914651"/>
    <n v="-18.057204710469961"/>
    <n v="-36.201432756812217"/>
    <n v="-84.155087134974963"/>
    <n v="-27.82706654878865"/>
    <n v="-4.1328238861680199E-5"/>
    <n v="-0.43245690802693298"/>
    <n v="-8.8358762692079557E-3"/>
    <n v="0"/>
    <n v="0"/>
    <n v="0"/>
    <n v="0"/>
    <n v="0"/>
    <n v="0"/>
    <n v="0"/>
  </r>
  <r>
    <x v="23"/>
    <x v="23"/>
    <s v="44705_24"/>
    <n v="178.30884797520312"/>
    <n v="227.2604122373825"/>
    <n v="500.38689924031996"/>
    <n v="268.83964616759465"/>
    <n v="4.9616675414178883E-3"/>
    <n v="2.241371518678303"/>
    <n v="0.58733612488926434"/>
    <n v="-18.143606367330623"/>
    <n v="-37.421412179630003"/>
    <n v="-81.727035213756395"/>
    <n v="-29.002931939969965"/>
    <n v="-4.334268251051854E-5"/>
    <n v="-0.46038383963307616"/>
    <n v="-8.821984468496781E-3"/>
    <n v="0"/>
    <n v="0"/>
    <n v="0"/>
    <n v="0"/>
    <n v="0"/>
    <n v="0"/>
    <n v="0"/>
  </r>
  <r>
    <x v="24"/>
    <x v="0"/>
    <s v="44706_1"/>
    <n v="152.59143704201392"/>
    <n v="193.44766102137365"/>
    <n v="421.73184415858981"/>
    <n v="227.5729793027246"/>
    <n v="4.5513056672930622E-3"/>
    <n v="1.9359967712594972"/>
    <n v="0.53646572197558162"/>
    <n v="-17.418217874988009"/>
    <n v="-33.498753939402846"/>
    <n v="-70.559708981985352"/>
    <n v="-25.85343872517457"/>
    <n v="-4.2464472139937557E-5"/>
    <n v="-0.44034879276849753"/>
    <n v="-8.8989773262174981E-3"/>
    <n v="0"/>
    <n v="0"/>
    <n v="0"/>
    <n v="0"/>
    <n v="0"/>
    <n v="0"/>
    <n v="0"/>
  </r>
  <r>
    <x v="24"/>
    <x v="1"/>
    <s v="44706_2"/>
    <n v="134.07979686314235"/>
    <n v="167.85398380077876"/>
    <n v="362.38797561839107"/>
    <n v="197.53336985046894"/>
    <n v="4.2707443348434246E-3"/>
    <n v="1.6988560754569024"/>
    <n v="0.50225090356152313"/>
    <n v="-14.001868146127304"/>
    <n v="-26.260770157016026"/>
    <n v="-58.492986927164687"/>
    <n v="-20.930590339865489"/>
    <n v="-4.3692165423000501E-5"/>
    <n v="-0.2909950949060392"/>
    <n v="-8.8767123730251283E-3"/>
    <n v="0"/>
    <n v="0"/>
    <n v="0"/>
    <n v="0"/>
    <n v="0"/>
    <n v="0"/>
    <n v="0"/>
  </r>
  <r>
    <x v="24"/>
    <x v="2"/>
    <s v="44706_3"/>
    <n v="124.28353317096351"/>
    <n v="154.18161953126804"/>
    <n v="331.32565757771795"/>
    <n v="181.23386703444729"/>
    <n v="4.111377546459267E-3"/>
    <n v="1.5685572859867214"/>
    <n v="0.4834408676107525"/>
    <n v="-12.545128808387551"/>
    <n v="-22.892990223021467"/>
    <n v="-53.884348822131649"/>
    <n v="-18.592140381513556"/>
    <n v="-4.2675875259291192E-5"/>
    <n v="-0.17484928443653217"/>
    <n v="-8.805724834962364E-3"/>
    <n v="0"/>
    <n v="0"/>
    <n v="0"/>
    <n v="0"/>
    <n v="0"/>
    <n v="0"/>
    <n v="0"/>
  </r>
  <r>
    <x v="24"/>
    <x v="3"/>
    <s v="44706_4"/>
    <n v="118.97431961102122"/>
    <n v="146.65871563749926"/>
    <n v="313.45598724267109"/>
    <n v="172.26036486020266"/>
    <n v="3.9967641335108542E-3"/>
    <n v="1.4963735663906506"/>
    <n v="0.46995476637899952"/>
    <n v="-10.346398824695081"/>
    <n v="-19.873617482461931"/>
    <n v="-44.120900584270679"/>
    <n v="-16.732475417958355"/>
    <n v="-4.4191094614700729E-5"/>
    <n v="-0.15502711164193536"/>
    <n v="-8.8065181458193507E-3"/>
    <n v="0"/>
    <n v="0"/>
    <n v="0"/>
    <n v="0"/>
    <n v="0"/>
    <n v="0"/>
    <n v="0"/>
  </r>
  <r>
    <x v="24"/>
    <x v="4"/>
    <s v="44706_5"/>
    <n v="117.64399468546404"/>
    <n v="144.50574383752129"/>
    <n v="308.02653898549886"/>
    <n v="169.33316382408429"/>
    <n v="4.0503719292249597E-3"/>
    <n v="1.4860703633721299"/>
    <n v="0.47516613432098576"/>
    <n v="-6.7123071631735849"/>
    <n v="-16.298874697114382"/>
    <n v="-34.130194986255368"/>
    <n v="-14.240258920658883"/>
    <n v="-4.2710028320266945E-5"/>
    <n v="-0.12647860410420977"/>
    <n v="-8.8151656167141587E-3"/>
    <n v="0"/>
    <n v="0"/>
    <n v="0"/>
    <n v="0"/>
    <n v="0"/>
    <n v="0"/>
    <n v="0"/>
  </r>
  <r>
    <x v="24"/>
    <x v="5"/>
    <s v="44706_6"/>
    <n v="122.39524823688251"/>
    <n v="151.44750740620887"/>
    <n v="323.76356888561469"/>
    <n v="177.12203564656357"/>
    <n v="4.1599972838942921E-3"/>
    <n v="1.5642572988048016"/>
    <n v="0.48524721761608236"/>
    <n v="-8.2905574012227472"/>
    <n v="-15.932126370541114"/>
    <n v="-33.107636816653397"/>
    <n v="-13.8409823968016"/>
    <n v="-4.2686640033760973E-5"/>
    <n v="-0.11888749370812751"/>
    <n v="-8.8398154633391717E-3"/>
    <n v="0"/>
    <n v="0"/>
    <n v="0"/>
    <n v="0"/>
    <n v="0"/>
    <n v="0"/>
    <n v="0"/>
  </r>
  <r>
    <x v="24"/>
    <x v="6"/>
    <s v="44706_7"/>
    <n v="149.42800358313082"/>
    <n v="184.61524228831675"/>
    <n v="397.8888904102339"/>
    <n v="218.18321878419161"/>
    <n v="4.5547291625615289E-3"/>
    <n v="1.853136836309287"/>
    <n v="0.53226591972755133"/>
    <n v="-8.1420896770985607"/>
    <n v="-16.038378587820414"/>
    <n v="-35.454128977562036"/>
    <n v="-13.402080561644896"/>
    <n v="-4.650151944166837E-5"/>
    <n v="-0.11579411904486787"/>
    <n v="-8.9070274341246404E-3"/>
    <n v="0"/>
    <n v="0"/>
    <n v="0"/>
    <n v="0"/>
    <n v="0"/>
    <n v="0"/>
    <n v="0"/>
  </r>
  <r>
    <x v="24"/>
    <x v="7"/>
    <s v="44706_8"/>
    <n v="181.13497816374093"/>
    <n v="221.71948483623808"/>
    <n v="475.85991829681569"/>
    <n v="264.674576965673"/>
    <n v="4.6138291179228042E-3"/>
    <n v="2.1777040221244737"/>
    <n v="0.55572972470621618"/>
    <n v="-7.6743221668654336"/>
    <n v="-19.431778128944373"/>
    <n v="-46.942150275145565"/>
    <n v="-15.176254442765286"/>
    <n v="-4.5434389522311249E-5"/>
    <n v="-0.21151446951117731"/>
    <n v="-8.8932996824143302E-3"/>
    <n v="0"/>
    <n v="0"/>
    <n v="0"/>
    <n v="0"/>
    <n v="0"/>
    <n v="0"/>
    <n v="0"/>
  </r>
  <r>
    <x v="24"/>
    <x v="8"/>
    <s v="44706_9"/>
    <n v="194.83131039633881"/>
    <n v="241.10228109066787"/>
    <n v="512.5047364869647"/>
    <n v="284.29970285820758"/>
    <n v="6.157200634341586E-3"/>
    <n v="2.4710637731541913"/>
    <n v="0.71282800967524806"/>
    <n v="-7.7929014953210798"/>
    <n v="-25.263286426307332"/>
    <n v="-65.102342219465839"/>
    <n v="-17.81776411425923"/>
    <n v="-5.2338715029193341E-6"/>
    <n v="-0.31751947273512637"/>
    <n v="-9.0165294953006465E-3"/>
    <n v="0"/>
    <n v="0"/>
    <n v="0"/>
    <n v="0"/>
    <n v="0"/>
    <n v="0"/>
    <n v="0"/>
  </r>
  <r>
    <x v="24"/>
    <x v="9"/>
    <s v="44706_10"/>
    <n v="207.16877668932472"/>
    <n v="258.930863410315"/>
    <n v="550.02730028326062"/>
    <n v="304.56705845208143"/>
    <n v="7.0121658012676537E-3"/>
    <n v="2.694196247814304"/>
    <n v="0.795032708963479"/>
    <n v="-2.4325647089626674"/>
    <n v="-19.361678849493867"/>
    <n v="-50.216573723337973"/>
    <n v="-10.397095764659388"/>
    <n v="1.2825935393978606E-5"/>
    <n v="-0.26853264793272014"/>
    <n v="-8.9461425753745577E-3"/>
    <n v="0"/>
    <n v="0"/>
    <n v="0"/>
    <n v="0"/>
    <n v="0"/>
    <n v="0"/>
    <n v="0"/>
  </r>
  <r>
    <x v="24"/>
    <x v="10"/>
    <s v="44706_11"/>
    <n v="212.98972804464753"/>
    <n v="265.41400883861775"/>
    <n v="563.92214452470557"/>
    <n v="313.372494157061"/>
    <n v="6.8789826321356507E-3"/>
    <n v="2.7058137351771947"/>
    <n v="0.78086043412949357"/>
    <n v="-0.3202786928203894"/>
    <n v="-14.876448185605417"/>
    <n v="-39.515669485651991"/>
    <n v="-5.0956533220890385"/>
    <n v="3.081107658154298E-5"/>
    <n v="-0.22684576929550979"/>
    <n v="-8.7378710101168912E-3"/>
    <n v="0"/>
    <n v="0"/>
    <n v="0"/>
    <n v="0"/>
    <n v="0"/>
    <n v="0"/>
    <n v="0"/>
  </r>
  <r>
    <x v="24"/>
    <x v="11"/>
    <s v="44706_12"/>
    <n v="213.54355396744123"/>
    <n v="264.71227463615674"/>
    <n v="562.28429845477172"/>
    <n v="312.85265400939824"/>
    <n v="6.4955507281301969E-3"/>
    <n v="2.661837040793857"/>
    <n v="0.74003770764794408"/>
    <n v="1.8347251130024849"/>
    <n v="-11.99733381802803"/>
    <n v="-32.244874579419552"/>
    <n v="-1.671001775162273"/>
    <n v="3.2096263318799666E-5"/>
    <n v="-0.20045774830035079"/>
    <n v="-8.7269873727239319E-3"/>
    <n v="0"/>
    <n v="0"/>
    <n v="0"/>
    <n v="0"/>
    <n v="0"/>
    <n v="0"/>
    <n v="0"/>
  </r>
  <r>
    <x v="24"/>
    <x v="12"/>
    <s v="44706_13"/>
    <n v="215.07164108815343"/>
    <n v="265.98961556188812"/>
    <n v="565.7223913137251"/>
    <n v="315.26153834260947"/>
    <n v="6.1324885588950866E-3"/>
    <n v="2.6493779393783283"/>
    <n v="0.69982256554144562"/>
    <n v="1.5667346455180922"/>
    <n v="-11.132919326021101"/>
    <n v="-29.410624091663045"/>
    <n v="-0.56329217279103982"/>
    <n v="3.1198004356104875E-5"/>
    <n v="-0.188576842639742"/>
    <n v="-8.6963736484730707E-3"/>
    <n v="0"/>
    <n v="0"/>
    <n v="0"/>
    <n v="0"/>
    <n v="0"/>
    <n v="0"/>
    <n v="0"/>
  </r>
  <r>
    <x v="24"/>
    <x v="13"/>
    <s v="44706_14"/>
    <n v="213.92577800544697"/>
    <n v="263.39549510454498"/>
    <n v="561.92647523637504"/>
    <n v="314.44034141152656"/>
    <n v="5.6557512074284725E-3"/>
    <n v="2.5592236174330174"/>
    <n v="0.65261682793745046"/>
    <n v="-1.0210828574440818"/>
    <n v="-12.533503066232401"/>
    <n v="-32.637742900620822"/>
    <n v="-2.0307661624202229"/>
    <n v="1.6698582467209947E-5"/>
    <n v="-0.19958455040540879"/>
    <n v="-8.5849775526378215E-3"/>
    <n v="0"/>
    <n v="0"/>
    <n v="0"/>
    <n v="0"/>
    <n v="0"/>
    <n v="0"/>
    <n v="0"/>
  </r>
  <r>
    <x v="24"/>
    <x v="14"/>
    <s v="44706_15"/>
    <n v="210.70679555996355"/>
    <n v="262.15258226047143"/>
    <n v="559.51297635197739"/>
    <n v="309.62713203143494"/>
    <n v="5.8965340413347596E-3"/>
    <n v="2.5832349783582944"/>
    <n v="0.67395267647723334"/>
    <n v="1.0043040990522711"/>
    <n v="-10.987592720600853"/>
    <n v="-29.021067128782974"/>
    <n v="-0.43660097692170652"/>
    <n v="2.000087828498597E-5"/>
    <n v="-0.19333959955050919"/>
    <n v="-8.558761347085872E-3"/>
    <n v="0"/>
    <n v="0"/>
    <n v="0"/>
    <n v="0"/>
    <n v="0"/>
    <n v="0"/>
    <n v="0"/>
  </r>
  <r>
    <x v="24"/>
    <x v="15"/>
    <s v="44706_16"/>
    <n v="204.67757909478792"/>
    <n v="256.25203873620785"/>
    <n v="546.74269415738956"/>
    <n v="300.52393009346599"/>
    <n v="6.1275353292876075E-3"/>
    <n v="2.568614816292444"/>
    <n v="0.69678569826265535"/>
    <n v="1.9220041232049385"/>
    <n v="-11.188871137856649"/>
    <n v="-29.089868590629315"/>
    <n v="-0.43132633261668385"/>
    <n v="2.8730490297968621E-5"/>
    <n v="-0.20258601684910529"/>
    <n v="-8.6595488663220675E-3"/>
    <n v="0"/>
    <n v="0"/>
    <n v="0"/>
    <n v="0"/>
    <n v="0"/>
    <n v="0"/>
    <n v="0"/>
  </r>
  <r>
    <x v="24"/>
    <x v="16"/>
    <s v="44706_17"/>
    <n v="201.11643516734858"/>
    <n v="251.46031862402808"/>
    <n v="537.90947231353425"/>
    <n v="294.63638200767173"/>
    <n v="5.8561901080442201E-3"/>
    <n v="2.5128008803286064"/>
    <n v="0.6712214438387033"/>
    <n v="-0.20519159625279126"/>
    <n v="-13.465868932324447"/>
    <n v="-34.189732710134393"/>
    <n v="-3.2990022066822582"/>
    <n v="1.763961660035324E-5"/>
    <n v="-0.22061373957547339"/>
    <n v="-8.6511827537733774E-3"/>
    <n v="0"/>
    <n v="0"/>
    <n v="0"/>
    <n v="0"/>
    <n v="0"/>
    <n v="0"/>
    <n v="0"/>
  </r>
  <r>
    <x v="24"/>
    <x v="17"/>
    <s v="44706_18"/>
    <n v="202.79600389193564"/>
    <n v="251.33273406222187"/>
    <n v="541.04538287720504"/>
    <n v="298.16421867429398"/>
    <n v="5.2812544431359524E-3"/>
    <n v="2.4098039059626353"/>
    <n v="0.62453123327589355"/>
    <n v="-7.633521916782942"/>
    <n v="-21.947508353111807"/>
    <n v="-54.383794737302978"/>
    <n v="-12.642269996346011"/>
    <n v="-1.0523950242156822E-5"/>
    <n v="-0.2842084050360596"/>
    <n v="-8.658680353773901E-3"/>
    <n v="0"/>
    <n v="0"/>
    <n v="0"/>
    <n v="0"/>
    <n v="0"/>
    <n v="0"/>
    <n v="0"/>
  </r>
  <r>
    <x v="24"/>
    <x v="18"/>
    <s v="44706_19"/>
    <n v="227.05204460784802"/>
    <n v="281.32984669106401"/>
    <n v="614.51474923770149"/>
    <n v="337.94781974879731"/>
    <n v="6.3613418042943017E-3"/>
    <n v="2.7341651204853012"/>
    <n v="0.74797833970208938"/>
    <n v="-11.378146729537615"/>
    <n v="-26.871267529640967"/>
    <n v="-63.609555301688026"/>
    <n v="-17.964644747573956"/>
    <n v="-3.2240679280093142E-5"/>
    <n v="-0.32348176097942732"/>
    <n v="-8.8764795604388876E-3"/>
    <n v="0"/>
    <n v="0"/>
    <n v="0"/>
    <n v="0"/>
    <n v="0"/>
    <n v="0"/>
    <n v="0"/>
  </r>
  <r>
    <x v="24"/>
    <x v="19"/>
    <s v="44706_20"/>
    <n v="234.51626189025805"/>
    <n v="293.24151937885813"/>
    <n v="644.40103936837113"/>
    <n v="351.50476481369873"/>
    <n v="6.5464400916189474E-3"/>
    <n v="2.8747948819401055"/>
    <n v="0.76768095792834468"/>
    <n v="-13.076722118981154"/>
    <n v="-28.537253563924875"/>
    <n v="-67.521664293246616"/>
    <n v="-19.907345025937559"/>
    <n v="-3.6085091232641211E-5"/>
    <n v="-0.3427016628693153"/>
    <n v="-8.8233852290249288E-3"/>
    <n v="0"/>
    <n v="0"/>
    <n v="0"/>
    <n v="0"/>
    <n v="0"/>
    <n v="0"/>
    <n v="0"/>
  </r>
  <r>
    <x v="24"/>
    <x v="20"/>
    <s v="44706_21"/>
    <n v="230.9220391795732"/>
    <n v="291.64071686201822"/>
    <n v="643.27536613467373"/>
    <n v="348.36507041529916"/>
    <n v="6.4210659716630227E-3"/>
    <n v="2.8690473231634854"/>
    <n v="0.7551834222119973"/>
    <n v="-13.800443215066297"/>
    <n v="-30.133337557288989"/>
    <n v="-70.658475516474439"/>
    <n v="-21.532196773927289"/>
    <n v="-3.7506345167163911E-5"/>
    <n v="-0.36041578029708959"/>
    <n v="-8.6597694691319584E-3"/>
    <n v="0"/>
    <n v="0"/>
    <n v="0"/>
    <n v="0"/>
    <n v="0"/>
    <n v="0"/>
    <n v="0"/>
  </r>
  <r>
    <x v="24"/>
    <x v="21"/>
    <s v="44706_22"/>
    <n v="220.08286124550398"/>
    <n v="281.12659223344099"/>
    <n v="620.95126334973622"/>
    <n v="334.22060720902067"/>
    <n v="6.2844217902355507E-3"/>
    <n v="2.7772265522215545"/>
    <n v="0.74274757102590772"/>
    <n v="-15.094510874076088"/>
    <n v="-33.012148382647624"/>
    <n v="-78.01951064756453"/>
    <n v="-24.589193711758551"/>
    <n v="-3.9273026604447244E-5"/>
    <n v="-0.39480997456990646"/>
    <n v="-8.6467180557864773E-3"/>
    <n v="0"/>
    <n v="0"/>
    <n v="0"/>
    <n v="0"/>
    <n v="0"/>
    <n v="0"/>
    <n v="0"/>
  </r>
  <r>
    <x v="24"/>
    <x v="22"/>
    <s v="44706_23"/>
    <n v="199.83316705050981"/>
    <n v="257.42421534862314"/>
    <n v="569.16714115557113"/>
    <n v="304.11168718263622"/>
    <n v="5.8340985921309938E-3"/>
    <n v="2.5542408334381759"/>
    <n v="0.69223031984433891"/>
    <n v="-18.634317616345079"/>
    <n v="-35.814027648392241"/>
    <n v="-85.476038769303457"/>
    <n v="-28.013998376093827"/>
    <n v="-4.145028409016447E-5"/>
    <n v="-0.42797444681456154"/>
    <n v="-8.7230283326810362E-3"/>
    <n v="0"/>
    <n v="0"/>
    <n v="0"/>
    <n v="0"/>
    <n v="0"/>
    <n v="0"/>
    <n v="0"/>
  </r>
  <r>
    <x v="24"/>
    <x v="23"/>
    <s v="44706_24"/>
    <n v="176.2046152987939"/>
    <n v="226.2166695559124"/>
    <n v="498.15984069407841"/>
    <n v="266.2723087649108"/>
    <n v="5.350525177818752E-3"/>
    <n v="2.2624954163508093"/>
    <n v="0.62542388747000877"/>
    <n v="-18.220522607447318"/>
    <n v="-35.915368317748026"/>
    <n v="-84.567612855224468"/>
    <n v="-28.993459663634653"/>
    <n v="-4.3281275309949061E-5"/>
    <n v="-0.44013670155897311"/>
    <n v="-8.8706174643386291E-3"/>
    <n v="0"/>
    <n v="0"/>
    <n v="0"/>
    <n v="0"/>
    <n v="0"/>
    <n v="0"/>
    <n v="0"/>
  </r>
  <r>
    <x v="25"/>
    <x v="0"/>
    <s v="44707_1"/>
    <n v="151.98355337345828"/>
    <n v="193.47316939823585"/>
    <n v="422.37160966440996"/>
    <n v="226.91988300140088"/>
    <n v="4.8863619368111422E-3"/>
    <n v="1.9607853206020964"/>
    <n v="0.56877706786401949"/>
    <n v="-17.389738740290749"/>
    <n v="-31.012327249397138"/>
    <n v="-69.784011139525845"/>
    <n v="-24.966396655538158"/>
    <n v="-4.1931240322259382E-5"/>
    <n v="-0.38576387691037584"/>
    <n v="-8.8108925821390391E-3"/>
    <n v="0"/>
    <n v="0"/>
    <n v="0"/>
    <n v="0"/>
    <n v="0"/>
    <n v="0"/>
    <n v="0"/>
  </r>
  <r>
    <x v="25"/>
    <x v="1"/>
    <s v="44707_2"/>
    <n v="134.32587722956666"/>
    <n v="167.92694328934567"/>
    <n v="362.42853572830387"/>
    <n v="196.94122247067378"/>
    <n v="4.6181180605750884E-3"/>
    <n v="1.7306087723460173"/>
    <n v="0.5380003421419326"/>
    <n v="-14.361960853905456"/>
    <n v="-24.895632172058015"/>
    <n v="-56.158931199496237"/>
    <n v="-21.269540133531407"/>
    <n v="-4.0822098296818117E-5"/>
    <n v="-0.25017048698693367"/>
    <n v="-8.8238254662114414E-3"/>
    <n v="0"/>
    <n v="0"/>
    <n v="0"/>
    <n v="0"/>
    <n v="0"/>
    <n v="0"/>
    <n v="0"/>
  </r>
  <r>
    <x v="25"/>
    <x v="2"/>
    <s v="44707_3"/>
    <n v="124.59785606540089"/>
    <n v="153.70087489909778"/>
    <n v="330.15636054501698"/>
    <n v="180.36886752664896"/>
    <n v="4.4710205995922301E-3"/>
    <n v="1.582344542734075"/>
    <n v="0.51657583686798714"/>
    <n v="-8.9746143294170349"/>
    <n v="-18.379689095996049"/>
    <n v="-37.25271331918254"/>
    <n v="-14.334247564594257"/>
    <n v="-3.9562845881750276E-5"/>
    <n v="-0.18625008555327824"/>
    <n v="-8.7735640509933824E-3"/>
    <n v="0"/>
    <n v="0"/>
    <n v="0"/>
    <n v="0"/>
    <n v="0"/>
    <n v="0"/>
    <n v="0"/>
  </r>
  <r>
    <x v="25"/>
    <x v="3"/>
    <s v="44707_4"/>
    <n v="119.77833739228474"/>
    <n v="146.5444050338707"/>
    <n v="312.80381391742532"/>
    <n v="172.1127381927937"/>
    <n v="4.4569512391245941E-3"/>
    <n v="1.5196900028396692"/>
    <n v="0.51226370296868062"/>
    <n v="-2.4485518672248618"/>
    <n v="-12.908858166803904"/>
    <n v="-26.624154836357771"/>
    <n v="-9.9753976936345108"/>
    <n v="-4.0296438900658833E-5"/>
    <n v="-0.11129876135818016"/>
    <n v="-8.8327907867833157E-3"/>
    <n v="0"/>
    <n v="0"/>
    <n v="0"/>
    <n v="0"/>
    <n v="0"/>
    <n v="0"/>
    <n v="0"/>
  </r>
  <r>
    <x v="25"/>
    <x v="4"/>
    <s v="44707_5"/>
    <n v="118.09669364904687"/>
    <n v="144.43578385613779"/>
    <n v="308.85411734065576"/>
    <n v="169.61755588421738"/>
    <n v="4.5001893277945709E-3"/>
    <n v="1.5046866720449712"/>
    <n v="0.51511287983237686"/>
    <n v="-1.9678992241788891"/>
    <n v="-12.774541451537097"/>
    <n v="-26.512002531041428"/>
    <n v="-9.9299359969355798"/>
    <n v="-3.9652954267163233E-5"/>
    <n v="-0.10936508062768507"/>
    <n v="-8.7612318801494424E-3"/>
    <n v="0"/>
    <n v="0"/>
    <n v="0"/>
    <n v="0"/>
    <n v="0"/>
    <n v="0"/>
    <n v="0"/>
  </r>
  <r>
    <x v="25"/>
    <x v="5"/>
    <s v="44707_6"/>
    <n v="124.23981452776923"/>
    <n v="152.18788261258669"/>
    <n v="325.03077785016666"/>
    <n v="177.88049037338192"/>
    <n v="4.5894759898381897E-3"/>
    <n v="1.5889501982490095"/>
    <n v="0.52659607372569417"/>
    <n v="-4.8243808752745423"/>
    <n v="-13.549590524814645"/>
    <n v="-29.367134223050581"/>
    <n v="-10.368463710983223"/>
    <n v="-4.0327229542130036E-5"/>
    <n v="-0.11010422745440775"/>
    <n v="-8.7842021957391225E-3"/>
    <n v="0"/>
    <n v="0"/>
    <n v="0"/>
    <n v="0"/>
    <n v="0"/>
    <n v="0"/>
    <n v="0"/>
  </r>
  <r>
    <x v="25"/>
    <x v="6"/>
    <s v="44707_7"/>
    <n v="150.30931321894235"/>
    <n v="185.28670929660785"/>
    <n v="398.90755377917583"/>
    <n v="218.12490448551429"/>
    <n v="4.9146375260362019E-3"/>
    <n v="1.9087730801979905"/>
    <n v="0.56677519411785093"/>
    <n v="-10.737915611762759"/>
    <n v="-14.722007864955392"/>
    <n v="-33.774874670274428"/>
    <n v="-10.68944847189451"/>
    <n v="-4.3383969530501145E-5"/>
    <n v="-0.10034794028148319"/>
    <n v="-8.8631478883373516E-3"/>
    <n v="0"/>
    <n v="0"/>
    <n v="0"/>
    <n v="0"/>
    <n v="0"/>
    <n v="0"/>
    <n v="0"/>
  </r>
  <r>
    <x v="25"/>
    <x v="7"/>
    <s v="44707_8"/>
    <n v="182.2828439548951"/>
    <n v="223.40142606511691"/>
    <n v="478.79662017637276"/>
    <n v="265.84324323179629"/>
    <n v="5.0869097660813717E-3"/>
    <n v="2.250997653057544"/>
    <n v="0.6010442238517919"/>
    <n v="-9.139326859100251"/>
    <n v="-16.722661893193813"/>
    <n v="-40.179499727408277"/>
    <n v="-12.69579319357149"/>
    <n v="-4.1734236983005482E-5"/>
    <n v="-0.15083581647763025"/>
    <n v="-8.8128114202097058E-3"/>
    <n v="0"/>
    <n v="0"/>
    <n v="0"/>
    <n v="0"/>
    <n v="0"/>
    <n v="0"/>
    <n v="0"/>
  </r>
  <r>
    <x v="25"/>
    <x v="8"/>
    <s v="44707_9"/>
    <n v="198.07626439652117"/>
    <n v="245.94411954157741"/>
    <n v="523.40626926383993"/>
    <n v="289.18821085023222"/>
    <n v="6.1661126147894039E-3"/>
    <n v="2.5470443870804025"/>
    <n v="0.71699334655195102"/>
    <n v="-10.12011675851412"/>
    <n v="-26.412278603774382"/>
    <n v="-65.144635874146473"/>
    <n v="-20.794337782464371"/>
    <n v="-2.1233750755315871E-6"/>
    <n v="-0.32464325982134346"/>
    <n v="-8.8776756872686411E-3"/>
    <n v="0"/>
    <n v="0"/>
    <n v="0"/>
    <n v="0"/>
    <n v="0"/>
    <n v="0"/>
    <n v="0"/>
  </r>
  <r>
    <x v="25"/>
    <x v="9"/>
    <s v="44707_10"/>
    <n v="212.44328186904417"/>
    <n v="266.3822090267995"/>
    <n v="565.83782122072409"/>
    <n v="311.68246945309102"/>
    <n v="6.8716038801084458E-3"/>
    <n v="2.8043552351121197"/>
    <n v="0.7816026144509709"/>
    <n v="-4.4918537613954772"/>
    <n v="-21.213735706716403"/>
    <n v="-54.285351313385469"/>
    <n v="-14.807711197476504"/>
    <n v="2.9553277519081439E-5"/>
    <n v="-0.27328226595417182"/>
    <n v="-8.6729940115623707E-3"/>
    <n v="0"/>
    <n v="0"/>
    <n v="0"/>
    <n v="0"/>
    <n v="0"/>
    <n v="0"/>
    <n v="0"/>
  </r>
  <r>
    <x v="25"/>
    <x v="10"/>
    <s v="44707_11"/>
    <n v="216.6964791040549"/>
    <n v="271.08230227671032"/>
    <n v="576.24497501973553"/>
    <n v="318.24309374827305"/>
    <n v="6.581225745831051E-3"/>
    <n v="2.7858974167974169"/>
    <n v="0.74724285752228603"/>
    <n v="-2.9139251009184557"/>
    <n v="-18.435681108096773"/>
    <n v="-47.83771891417166"/>
    <n v="-11.948676495538484"/>
    <n v="2.1059792413451435E-5"/>
    <n v="-0.24984135722707956"/>
    <n v="-8.8038827068301108E-3"/>
    <n v="0"/>
    <n v="0"/>
    <n v="0"/>
    <n v="0"/>
    <n v="0"/>
    <n v="0"/>
    <n v="0"/>
  </r>
  <r>
    <x v="25"/>
    <x v="11"/>
    <s v="44707_12"/>
    <n v="220.50599687149975"/>
    <n v="272.87125406264443"/>
    <n v="581.02426938695612"/>
    <n v="322.11573461826299"/>
    <n v="6.4502149215606005E-3"/>
    <n v="2.7638175224609269"/>
    <n v="0.73708067192429394"/>
    <n v="-0.87968736258052971"/>
    <n v="-15.732952633967766"/>
    <n v="-40.56092771811462"/>
    <n v="-8.411191677787258"/>
    <n v="2.0653048797376425E-5"/>
    <n v="-0.22579393874447851"/>
    <n v="-8.8335564510996448E-3"/>
    <n v="0"/>
    <n v="0"/>
    <n v="0"/>
    <n v="0"/>
    <n v="0"/>
    <n v="0"/>
    <n v="0"/>
  </r>
  <r>
    <x v="25"/>
    <x v="12"/>
    <s v="44707_13"/>
    <n v="223.98460757535554"/>
    <n v="274.607536104644"/>
    <n v="585.4791793975196"/>
    <n v="326.42719627906888"/>
    <n v="6.1856697356229935E-3"/>
    <n v="2.7290939909865872"/>
    <n v="0.71596299284513598"/>
    <n v="-0.5415468509157666"/>
    <n v="-14.646205911915574"/>
    <n v="-37.307752073296861"/>
    <n v="-6.8233691219066959"/>
    <n v="2.553239952853089E-5"/>
    <n v="-0.20776025405824144"/>
    <n v="-8.7046920188641862E-3"/>
    <n v="0"/>
    <n v="0"/>
    <n v="0"/>
    <n v="0"/>
    <n v="0"/>
    <n v="0"/>
    <n v="0"/>
  </r>
  <r>
    <x v="25"/>
    <x v="13"/>
    <s v="44707_14"/>
    <n v="223.6106222082596"/>
    <n v="273.36646080005175"/>
    <n v="584.18482800226855"/>
    <n v="326.70672835542865"/>
    <n v="5.8017509924587485E-3"/>
    <n v="2.6824929552302645"/>
    <n v="0.67006903709245924"/>
    <n v="-2.6759183308020873"/>
    <n v="-16.392326620607669"/>
    <n v="-41.261157638215785"/>
    <n v="-8.7550990339956343"/>
    <n v="3.9316909900856407E-6"/>
    <n v="-0.21725119590399114"/>
    <n v="-8.6505538185636752E-3"/>
    <n v="0"/>
    <n v="0"/>
    <n v="0"/>
    <n v="0"/>
    <n v="0"/>
    <n v="0"/>
    <n v="0"/>
  </r>
  <r>
    <x v="25"/>
    <x v="14"/>
    <s v="44707_15"/>
    <n v="221.77790900397346"/>
    <n v="274.76077978756643"/>
    <n v="588.97355047516714"/>
    <n v="325.52933671876025"/>
    <n v="5.9083487119622521E-3"/>
    <n v="2.7369427734712937"/>
    <n v="0.68213240444351586"/>
    <n v="-1.0544908522683616"/>
    <n v="-15.171526459682816"/>
    <n v="-38.440904873319234"/>
    <n v="-7.4825988386301008"/>
    <n v="2.3644676006925689E-5"/>
    <n v="-0.21626700528270545"/>
    <n v="-8.5204647512793184E-3"/>
    <n v="0"/>
    <n v="0"/>
    <n v="0"/>
    <n v="0"/>
    <n v="0"/>
    <n v="0"/>
    <n v="0"/>
  </r>
  <r>
    <x v="25"/>
    <x v="15"/>
    <s v="44707_16"/>
    <n v="220.39774854739559"/>
    <n v="276.04880514795076"/>
    <n v="593.898096065039"/>
    <n v="324.89013232671647"/>
    <n v="6.6111743617728565E-3"/>
    <n v="2.801639654109386"/>
    <n v="0.75084766350828425"/>
    <n v="-1.658773689207198"/>
    <n v="-15.778581572071481"/>
    <n v="-39.57198480251656"/>
    <n v="-7.9025428626370386"/>
    <n v="4.4387789298719503E-5"/>
    <n v="-0.22970846124223102"/>
    <n v="-8.404622888597434E-3"/>
    <n v="0"/>
    <n v="0"/>
    <n v="0"/>
    <n v="0"/>
    <n v="0"/>
    <n v="0"/>
    <n v="0"/>
  </r>
  <r>
    <x v="25"/>
    <x v="16"/>
    <s v="44707_17"/>
    <n v="222.92693684701476"/>
    <n v="278.38414660166887"/>
    <n v="599.94709503598642"/>
    <n v="328.23767274627539"/>
    <n v="7.0742113450836053E-3"/>
    <n v="2.8243981197712591"/>
    <n v="0.79648845454314132"/>
    <n v="-4.8169449720717257"/>
    <n v="-17.917791689846883"/>
    <n v="-44.570939841245078"/>
    <n v="-10.31927310886914"/>
    <n v="5.3652340244831882E-5"/>
    <n v="-0.24824494000080299"/>
    <n v="-8.3932788128434389E-3"/>
    <n v="0"/>
    <n v="0"/>
    <n v="0"/>
    <n v="0"/>
    <n v="0"/>
    <n v="0"/>
    <n v="0"/>
  </r>
  <r>
    <x v="25"/>
    <x v="17"/>
    <s v="44707_18"/>
    <n v="224.68884868252837"/>
    <n v="278.94366380362339"/>
    <n v="604.84985592985629"/>
    <n v="333.1893039076412"/>
    <n v="6.5723662172623275E-3"/>
    <n v="2.7123116896106181"/>
    <n v="0.75603978483063039"/>
    <n v="-9.4365200585897817"/>
    <n v="-23.864098698725076"/>
    <n v="-58.784800782923554"/>
    <n v="-16.873821046525148"/>
    <n v="2.2000328426811672E-5"/>
    <n v="-0.28258005442054562"/>
    <n v="-8.4429839004422601E-3"/>
    <n v="0"/>
    <n v="0"/>
    <n v="0"/>
    <n v="0"/>
    <n v="0"/>
    <n v="0"/>
    <n v="0"/>
  </r>
  <r>
    <x v="25"/>
    <x v="18"/>
    <s v="44707_19"/>
    <n v="245.08831709152952"/>
    <n v="304.35886532071515"/>
    <n v="667.23131002384309"/>
    <n v="365.94537709757708"/>
    <n v="6.1293619709136887E-3"/>
    <n v="2.9342471629230844"/>
    <n v="0.73066101256628946"/>
    <n v="-12.052920327278507"/>
    <n v="-27.708207557360911"/>
    <n v="-66.317750875190185"/>
    <n v="-21.379733781417073"/>
    <n v="-3.4655688714541478E-5"/>
    <n v="-0.31698329885990434"/>
    <n v="-8.6040718338572016E-3"/>
    <n v="0"/>
    <n v="0"/>
    <n v="0"/>
    <n v="0"/>
    <n v="0"/>
    <n v="0"/>
    <n v="0"/>
  </r>
  <r>
    <x v="25"/>
    <x v="19"/>
    <s v="44707_20"/>
    <n v="251.19962234596719"/>
    <n v="316.16616610544594"/>
    <n v="698.06219771251131"/>
    <n v="378.10369294781532"/>
    <n v="6.3926154095319812E-3"/>
    <n v="3.0847279961934464"/>
    <n v="0.77067295560619153"/>
    <n v="-12.848719330679714"/>
    <n v="-28.946475229755848"/>
    <n v="-69.267472927751882"/>
    <n v="-23.063548773727096"/>
    <n v="-3.3193139402797539E-5"/>
    <n v="-0.3285790587417442"/>
    <n v="-8.4455516459176257E-3"/>
    <n v="0"/>
    <n v="0"/>
    <n v="0"/>
    <n v="0"/>
    <n v="0"/>
    <n v="0"/>
    <n v="0"/>
  </r>
  <r>
    <x v="25"/>
    <x v="20"/>
    <s v="44707_21"/>
    <n v="247.96468081397782"/>
    <n v="315.62373208049098"/>
    <n v="699.58320498778585"/>
    <n v="375.38450631892073"/>
    <n v="6.3104859460655239E-3"/>
    <n v="3.0871479800235897"/>
    <n v="0.76207430383434027"/>
    <n v="-11.89293726652453"/>
    <n v="-31.346239252098453"/>
    <n v="-73.468299516946317"/>
    <n v="-24.617613861078549"/>
    <n v="-4.4048535203537727E-5"/>
    <n v="-0.36137140172824672"/>
    <n v="-8.7549579956650823E-3"/>
    <n v="0"/>
    <n v="0"/>
    <n v="0"/>
    <n v="0"/>
    <n v="0"/>
    <n v="0"/>
    <n v="0"/>
  </r>
  <r>
    <x v="25"/>
    <x v="21"/>
    <s v="44707_22"/>
    <n v="235.92785437000651"/>
    <n v="304.26641497278968"/>
    <n v="676.04665700480371"/>
    <n v="359.97471047461084"/>
    <n v="6.4100383422766496E-3"/>
    <n v="3.0024042388171175"/>
    <n v="0.76148245975160045"/>
    <n v="-13.570748931809073"/>
    <n v="-34.840024370296653"/>
    <n v="-82.508901266825504"/>
    <n v="-28.471444121863847"/>
    <n v="-4.3723617743833898E-5"/>
    <n v="-0.40545030106619195"/>
    <n v="-8.9952529284809107E-3"/>
    <n v="0"/>
    <n v="0"/>
    <n v="0"/>
    <n v="0"/>
    <n v="0"/>
    <n v="0"/>
    <n v="0"/>
  </r>
  <r>
    <x v="25"/>
    <x v="22"/>
    <s v="44707_23"/>
    <n v="214.12838051434636"/>
    <n v="277.79762502627187"/>
    <n v="617.26990956048598"/>
    <n v="327.08322455329852"/>
    <n v="5.8574951291700339E-3"/>
    <n v="2.7286648857620892"/>
    <n v="0.69774991883519188"/>
    <n v="-16.086638125655771"/>
    <n v="-38.159783072153573"/>
    <n v="-91.361159625951657"/>
    <n v="-32.368700602422869"/>
    <n v="-4.4035812251500036E-5"/>
    <n v="-0.44488698919997194"/>
    <n v="-8.731432444485163E-3"/>
    <n v="0"/>
    <n v="0"/>
    <n v="0"/>
    <n v="0"/>
    <n v="0"/>
    <n v="0"/>
    <n v="0"/>
  </r>
  <r>
    <x v="25"/>
    <x v="23"/>
    <s v="44707_24"/>
    <n v="185.30893930101544"/>
    <n v="241.28899836498599"/>
    <n v="535.29834911967271"/>
    <n v="282.77748361027142"/>
    <n v="5.3887370543172089E-3"/>
    <n v="2.3941576247146408"/>
    <n v="0.63996436109584276"/>
    <n v="-11.51900788734411"/>
    <n v="-29.574096904324989"/>
    <n v="-68.299309520116381"/>
    <n v="-25.493308708624948"/>
    <n v="-4.2864086922096299E-5"/>
    <n v="-0.30047275566431952"/>
    <n v="-8.6609597287157017E-3"/>
    <n v="0"/>
    <n v="0"/>
    <n v="0"/>
    <n v="0"/>
    <n v="0"/>
    <n v="0"/>
    <n v="0"/>
  </r>
  <r>
    <x v="26"/>
    <x v="0"/>
    <s v="44708_1"/>
    <n v="159.09093797984096"/>
    <n v="204.04493672679419"/>
    <n v="448.22374121560284"/>
    <n v="238.86912253855951"/>
    <n v="4.742994750918229E-3"/>
    <n v="2.0268619777888808"/>
    <n v="0.56231644010281634"/>
    <n v="-7.7109877026049229"/>
    <n v="-19.044635288970397"/>
    <n v="-39.679254472952543"/>
    <n v="-16.022271804469263"/>
    <n v="-4.3832768342020782E-5"/>
    <n v="-0.17830783010700751"/>
    <n v="-8.6609662092801496E-3"/>
    <n v="0"/>
    <n v="0"/>
    <n v="0"/>
    <n v="0"/>
    <n v="0"/>
    <n v="0"/>
    <n v="0"/>
  </r>
  <r>
    <x v="26"/>
    <x v="1"/>
    <s v="44708_2"/>
    <n v="139.97964057661068"/>
    <n v="176.21933939533722"/>
    <n v="382.28400229248837"/>
    <n v="206.382149992422"/>
    <n v="4.453854818451018E-3"/>
    <n v="1.7616967998133226"/>
    <n v="0.52266471313004081"/>
    <n v="-5.8205555595633118"/>
    <n v="-17.63761583247944"/>
    <n v="-36.393044922371374"/>
    <n v="-14.620673497178846"/>
    <n v="-4.4938569736005629E-5"/>
    <n v="-0.17382753739417459"/>
    <n v="-8.6715988264301144E-3"/>
    <n v="0"/>
    <n v="0"/>
    <n v="0"/>
    <n v="0"/>
    <n v="0"/>
    <n v="0"/>
    <n v="0"/>
  </r>
  <r>
    <x v="26"/>
    <x v="2"/>
    <s v="44708_3"/>
    <n v="128.95969593215037"/>
    <n v="159.57641245557215"/>
    <n v="344.64878703269375"/>
    <n v="187.44167280601721"/>
    <n v="4.2346770731520426E-3"/>
    <n v="1.5900711631278899"/>
    <n v="0.49469031874225133"/>
    <n v="-8.6289139871918827"/>
    <n v="-18.976407907167172"/>
    <n v="-39.320398140240691"/>
    <n v="-15.786636088138485"/>
    <n v="-4.3837323943636571E-5"/>
    <n v="-0.18548609161512508"/>
    <n v="-8.5986506257746086E-3"/>
    <n v="0"/>
    <n v="0"/>
    <n v="0"/>
    <n v="0"/>
    <n v="0"/>
    <n v="0"/>
    <n v="0"/>
  </r>
  <r>
    <x v="26"/>
    <x v="3"/>
    <s v="44708_4"/>
    <n v="123.71716793336753"/>
    <n v="151.29752933898891"/>
    <n v="324.69314701755826"/>
    <n v="178.06405403741715"/>
    <n v="4.1702505582113152E-3"/>
    <n v="1.5081723601637498"/>
    <n v="0.48780592819820845"/>
    <n v="-6.6384407016470082"/>
    <n v="-18.676988775226082"/>
    <n v="-38.668372066636884"/>
    <n v="-15.268367032280826"/>
    <n v="-4.3197193563170781E-5"/>
    <n v="-0.183414831405601"/>
    <n v="-8.7139476663945451E-3"/>
    <n v="0"/>
    <n v="0"/>
    <n v="0"/>
    <n v="0"/>
    <n v="0"/>
    <n v="0"/>
    <n v="0"/>
  </r>
  <r>
    <x v="26"/>
    <x v="4"/>
    <s v="44708_5"/>
    <n v="121.38196596019786"/>
    <n v="148.49007099690073"/>
    <n v="318.0092834307838"/>
    <n v="174.39951441667148"/>
    <n v="4.1856650686501956E-3"/>
    <n v="1.4926461386106056"/>
    <n v="0.48895064358085849"/>
    <n v="-6.9802408947682091"/>
    <n v="-19.289049531383807"/>
    <n v="-40.336051121042566"/>
    <n v="-16.277749198673554"/>
    <n v="-4.4965698120852306E-5"/>
    <n v="-0.18732302623884797"/>
    <n v="-8.7639348352510499E-3"/>
    <n v="0"/>
    <n v="0"/>
    <n v="0"/>
    <n v="0"/>
    <n v="0"/>
    <n v="0"/>
    <n v="0"/>
  </r>
  <r>
    <x v="26"/>
    <x v="5"/>
    <s v="44708_6"/>
    <n v="127.63273556366629"/>
    <n v="155.92464830532816"/>
    <n v="333.89939349904546"/>
    <n v="183.03227138688734"/>
    <n v="4.3028394384378435E-3"/>
    <n v="1.578696468139702"/>
    <n v="0.50004898977869239"/>
    <n v="-7.3468946197636376"/>
    <n v="-19.142295838277079"/>
    <n v="-39.777034890827643"/>
    <n v="-15.773596253684339"/>
    <n v="-4.4995182184503024E-5"/>
    <n v="-0.18465367859265955"/>
    <n v="-8.8206046252973756E-3"/>
    <n v="0"/>
    <n v="0"/>
    <n v="0"/>
    <n v="0"/>
    <n v="0"/>
    <n v="0"/>
    <n v="0"/>
  </r>
  <r>
    <x v="26"/>
    <x v="6"/>
    <s v="44708_7"/>
    <n v="153.4399953310274"/>
    <n v="188.17238983748416"/>
    <n v="405.83907102809911"/>
    <n v="222.41095915299175"/>
    <n v="4.7890458866566036E-3"/>
    <n v="1.8741599333434811"/>
    <n v="0.56019382008797003"/>
    <n v="-14.105901751669608"/>
    <n v="-26.538762712866429"/>
    <n v="-62.581023544533345"/>
    <n v="-22.587312915880073"/>
    <n v="-4.3520018054144236E-5"/>
    <n v="-0.28199421182988482"/>
    <n v="-8.657476020905417E-3"/>
    <n v="0"/>
    <n v="0"/>
    <n v="0"/>
    <n v="0"/>
    <n v="0"/>
    <n v="0"/>
    <n v="0"/>
  </r>
  <r>
    <x v="26"/>
    <x v="7"/>
    <s v="44708_8"/>
    <n v="186.63757496957035"/>
    <n v="228.54813689184226"/>
    <n v="490.69826147195988"/>
    <n v="272.0970962318932"/>
    <n v="4.9287469915306305E-3"/>
    <n v="2.2525463906852394"/>
    <n v="0.5982044092246237"/>
    <n v="-16.522972153695331"/>
    <n v="-32.504982505678612"/>
    <n v="-78.938991132513735"/>
    <n v="-27.440636743409456"/>
    <n v="-4.4707918845068639E-5"/>
    <n v="-0.38009641524540944"/>
    <n v="-8.657338810877992E-3"/>
    <n v="0"/>
    <n v="0"/>
    <n v="0"/>
    <n v="0"/>
    <n v="0"/>
    <n v="0"/>
    <n v="0"/>
  </r>
  <r>
    <x v="26"/>
    <x v="8"/>
    <s v="44708_9"/>
    <n v="207.76573834728666"/>
    <n v="256.77997641342495"/>
    <n v="547.29204198894945"/>
    <n v="302.37312232392571"/>
    <n v="5.9181753391423135E-3"/>
    <n v="2.5986008721976956"/>
    <n v="0.70060928944837153"/>
    <n v="-8.1005314405831275"/>
    <n v="-25.341082543905323"/>
    <n v="-63.059556691020973"/>
    <n v="-19.24831479517735"/>
    <n v="-8.5094631363594779E-6"/>
    <n v="-0.32316258963072231"/>
    <n v="-8.694035744388949E-3"/>
    <n v="0"/>
    <n v="0"/>
    <n v="0"/>
    <n v="0"/>
    <n v="0"/>
    <n v="0"/>
    <n v="0"/>
  </r>
  <r>
    <x v="26"/>
    <x v="9"/>
    <s v="44708_10"/>
    <n v="230.66458699237864"/>
    <n v="285.73065885632309"/>
    <n v="609.37603138735301"/>
    <n v="336.08639878862641"/>
    <n v="7.2193649065980525E-3"/>
    <n v="2.9437432598395077"/>
    <n v="0.82558938322615472"/>
    <n v="-1.3835152390201415"/>
    <n v="-16.299845129256408"/>
    <n v="-41.814122810781122"/>
    <n v="-9.3350143991999683"/>
    <n v="2.7864680299575197E-5"/>
    <n v="-0.24038464479564761"/>
    <n v="-8.702239790214698E-3"/>
    <n v="0"/>
    <n v="0"/>
    <n v="0"/>
    <n v="0"/>
    <n v="0"/>
    <n v="0"/>
    <n v="0"/>
  </r>
  <r>
    <x v="26"/>
    <x v="10"/>
    <s v="44708_11"/>
    <n v="246.24186511929622"/>
    <n v="302.80831074652883"/>
    <n v="647.46483903539502"/>
    <n v="358.44417773151275"/>
    <n v="7.3978949040730988E-3"/>
    <n v="3.0863350718102751"/>
    <n v="0.84927124873426552"/>
    <n v="0.91250670432004333"/>
    <n v="-13.062358436581233"/>
    <n v="-33.178891082209894"/>
    <n v="-5.2955999733149364"/>
    <n v="3.9372748320249457E-5"/>
    <n v="-0.20936023990593036"/>
    <n v="-3.740173314987055E-3"/>
    <n v="0"/>
    <n v="0"/>
    <n v="0"/>
    <n v="0"/>
    <n v="0"/>
    <n v="0"/>
    <n v="0"/>
  </r>
  <r>
    <x v="26"/>
    <x v="11"/>
    <s v="44708_12"/>
    <n v="255.0780451578421"/>
    <n v="311.65835957156219"/>
    <n v="665.39714788552976"/>
    <n v="370.79335381477239"/>
    <n v="7.1500068970698329E-3"/>
    <n v="3.1568398320364004"/>
    <n v="0.81815194231202382"/>
    <n v="2.6589089409342392"/>
    <n v="-11.075490690212513"/>
    <n v="-28.28294861421876"/>
    <n v="-3.3507769199991504"/>
    <n v="3.2957832646126421E-5"/>
    <n v="-0.18533339916888733"/>
    <n v="-8.6273669153572926E-3"/>
    <n v="0"/>
    <n v="0"/>
    <n v="0"/>
    <n v="0"/>
    <n v="0"/>
    <n v="0"/>
    <n v="0"/>
  </r>
  <r>
    <x v="26"/>
    <x v="12"/>
    <s v="44708_13"/>
    <n v="257.90018512240596"/>
    <n v="313.28288875826797"/>
    <n v="669.20879716633135"/>
    <n v="375.14559633442548"/>
    <n v="6.7918126962951547E-3"/>
    <n v="3.1352867933916353"/>
    <n v="0.78038254930885653"/>
    <n v="2.3948995070677634"/>
    <n v="-10.878037725632357"/>
    <n v="-27.274952800266167"/>
    <n v="-2.5972703877285634"/>
    <n v="2.7352714759495285E-5"/>
    <n v="-0.17494720258093246"/>
    <n v="-8.6062323316700128E-3"/>
    <n v="0"/>
    <n v="0"/>
    <n v="0"/>
    <n v="0"/>
    <n v="0"/>
    <n v="0"/>
    <n v="0"/>
  </r>
  <r>
    <x v="26"/>
    <x v="13"/>
    <s v="44708_14"/>
    <n v="256.74006543054759"/>
    <n v="311.69536221827877"/>
    <n v="668.09639249291706"/>
    <n v="375.59656401840152"/>
    <n v="6.1200756123801535E-3"/>
    <n v="3.0542497681357412"/>
    <n v="0.70877750740373879"/>
    <n v="1.1371336585265821"/>
    <n v="-12.0746539437307"/>
    <n v="-29.591161102248112"/>
    <n v="-3.5571360458049703"/>
    <n v="1.1933756274422253E-5"/>
    <n v="-0.1803576577912846"/>
    <n v="-8.6041255148584465E-3"/>
    <n v="0"/>
    <n v="0"/>
    <n v="0"/>
    <n v="0"/>
    <n v="0"/>
    <n v="0"/>
    <n v="0"/>
  </r>
  <r>
    <x v="26"/>
    <x v="14"/>
    <s v="44708_15"/>
    <n v="255.28546522385568"/>
    <n v="312.30795050980447"/>
    <n v="670.56259759627642"/>
    <n v="373.94068992097635"/>
    <n v="5.7852774785523723E-3"/>
    <n v="3.048942099563162"/>
    <n v="0.6793308252617164"/>
    <n v="2.480978958101252"/>
    <n v="-11.52354835837717"/>
    <n v="-28.335480156664492"/>
    <n v="-2.9660219959647973"/>
    <n v="9.8164734531505848E-6"/>
    <n v="-0.1823052881187707"/>
    <n v="-8.7348847692821138E-3"/>
    <n v="0"/>
    <n v="0"/>
    <n v="0"/>
    <n v="0"/>
    <n v="0"/>
    <n v="0"/>
    <n v="0"/>
  </r>
  <r>
    <x v="26"/>
    <x v="15"/>
    <s v="44708_16"/>
    <n v="253.16218758550298"/>
    <n v="311.20608883402724"/>
    <n v="670.32280019441794"/>
    <n v="371.35922183368791"/>
    <n v="5.9091247235539207E-3"/>
    <n v="3.0670487517269067"/>
    <n v="0.69729546790677643"/>
    <n v="-1.3892759155252083"/>
    <n v="-13.573644072493387"/>
    <n v="-32.556736106058111"/>
    <n v="-6.1891441548161126"/>
    <n v="-9.6126476522229574E-7"/>
    <n v="-0.20527581004712622"/>
    <n v="-8.8430339280462008E-3"/>
    <n v="0"/>
    <n v="0"/>
    <n v="0"/>
    <n v="0"/>
    <n v="0"/>
    <n v="0"/>
    <n v="0"/>
  </r>
  <r>
    <x v="26"/>
    <x v="16"/>
    <s v="44708_17"/>
    <n v="245.5767474665295"/>
    <n v="303.74846146373659"/>
    <n v="656.10705657040864"/>
    <n v="362.98154339654457"/>
    <n v="4.962743384585553E-3"/>
    <n v="2.9263034549211984"/>
    <n v="0.60348364249191366"/>
    <n v="-6.0975934512662358"/>
    <n v="-18.003373444157674"/>
    <n v="-43.410540404251549"/>
    <n v="-12.181576568347728"/>
    <n v="-2.6286177288207544E-5"/>
    <n v="-0.23840554609445144"/>
    <n v="-8.7771371742263633E-3"/>
    <n v="0"/>
    <n v="0"/>
    <n v="0"/>
    <n v="0"/>
    <n v="0"/>
    <n v="0"/>
    <n v="0"/>
  </r>
  <r>
    <x v="26"/>
    <x v="17"/>
    <s v="44708_18"/>
    <n v="243.74347636111861"/>
    <n v="301.58492762372373"/>
    <n v="655.28000875445684"/>
    <n v="363.49925324832373"/>
    <n v="5.1419298352692851E-3"/>
    <n v="2.8738870714898397"/>
    <n v="0.62682824811228666"/>
    <n v="-11.180580319565806"/>
    <n v="-24.057656114039951"/>
    <n v="-57.340758483174355"/>
    <n v="-18.696784370993015"/>
    <n v="-2.9668293342307179E-5"/>
    <n v="-0.28421414760952141"/>
    <n v="-8.6667204944416189E-3"/>
    <n v="0"/>
    <n v="0"/>
    <n v="0"/>
    <n v="0"/>
    <n v="0"/>
    <n v="0"/>
    <n v="0"/>
  </r>
  <r>
    <x v="26"/>
    <x v="18"/>
    <s v="44708_19"/>
    <n v="255.95868871138001"/>
    <n v="317.31759528026055"/>
    <n v="696.41041332464397"/>
    <n v="383.47280849643465"/>
    <n v="6.2622067004429157E-3"/>
    <n v="3.0862703183502522"/>
    <n v="0.7521778043749312"/>
    <n v="-14.402921227371458"/>
    <n v="-28.706772836114489"/>
    <n v="-66.333886316737761"/>
    <n v="-23.490737243581421"/>
    <n v="-3.9861063261717794E-5"/>
    <n v="-0.32461971379331611"/>
    <n v="-8.9018000421330241E-3"/>
    <n v="0"/>
    <n v="0"/>
    <n v="0"/>
    <n v="0"/>
    <n v="0"/>
    <n v="0"/>
    <n v="0"/>
  </r>
  <r>
    <x v="26"/>
    <x v="19"/>
    <s v="44708_20"/>
    <n v="257.29100578551555"/>
    <n v="322.17324170688704"/>
    <n v="710.71115340442236"/>
    <n v="387.25207816961046"/>
    <n v="6.4680081134212229E-3"/>
    <n v="3.1495721961841348"/>
    <n v="0.7775444646246511"/>
    <n v="-15.013901700490688"/>
    <n v="-29.486698037068781"/>
    <n v="-67.90482346288502"/>
    <n v="-24.399658645354769"/>
    <n v="-3.9253603222399635E-5"/>
    <n v="-0.33626970603314277"/>
    <n v="-8.7514695030059333E-3"/>
    <n v="0"/>
    <n v="0"/>
    <n v="0"/>
    <n v="0"/>
    <n v="0"/>
    <n v="0"/>
    <n v="0"/>
  </r>
  <r>
    <x v="26"/>
    <x v="20"/>
    <s v="44708_21"/>
    <n v="250.15850332087081"/>
    <n v="316.60825650693693"/>
    <n v="700.73026425167677"/>
    <n v="378.2410457148593"/>
    <n v="6.3539357466017446E-3"/>
    <n v="3.1086625271390074"/>
    <n v="0.76736649907378651"/>
    <n v="-16.343100402201117"/>
    <n v="-31.477930817268838"/>
    <n v="-72.656565033360309"/>
    <n v="-26.921303958647758"/>
    <n v="-4.1237302636755322E-5"/>
    <n v="-0.36089204480242176"/>
    <n v="-8.6926329623821779E-3"/>
    <n v="0"/>
    <n v="0"/>
    <n v="0"/>
    <n v="0"/>
    <n v="0"/>
    <n v="0"/>
    <n v="0"/>
  </r>
  <r>
    <x v="26"/>
    <x v="21"/>
    <s v="44708_22"/>
    <n v="238.64940854179414"/>
    <n v="304.24544452442063"/>
    <n v="674.78731626654996"/>
    <n v="361.61851910964174"/>
    <n v="6.4420592217674056E-3"/>
    <n v="2.9986396598733771"/>
    <n v="0.76905657015723528"/>
    <n v="-18.003066036222574"/>
    <n v="-34.469403677492942"/>
    <n v="-80.410515626082457"/>
    <n v="-30.269717180722587"/>
    <n v="-3.6391625345640787E-5"/>
    <n v="-0.39685116348399774"/>
    <n v="-8.7957987622545898E-3"/>
    <n v="0"/>
    <n v="0"/>
    <n v="0"/>
    <n v="0"/>
    <n v="0"/>
    <n v="0"/>
    <n v="0"/>
  </r>
  <r>
    <x v="26"/>
    <x v="22"/>
    <s v="44708_23"/>
    <n v="221.10638132575758"/>
    <n v="283.34008066340522"/>
    <n v="628.28466555358125"/>
    <n v="334.88020004428267"/>
    <n v="6.1762989668240351E-3"/>
    <n v="2.81100207891404"/>
    <n v="0.74299528233631529"/>
    <n v="-19.042339775382867"/>
    <n v="-37.339906217124266"/>
    <n v="-87.73564454053124"/>
    <n v="-33.40154300022018"/>
    <n v="-3.7032765574638942E-5"/>
    <n v="-0.43272802880562611"/>
    <n v="-8.9109769461619328E-3"/>
    <n v="0"/>
    <n v="0"/>
    <n v="0"/>
    <n v="0"/>
    <n v="0"/>
    <n v="0"/>
    <n v="0"/>
  </r>
  <r>
    <x v="26"/>
    <x v="23"/>
    <s v="44708_24"/>
    <n v="198.48435002465106"/>
    <n v="254.05548042621336"/>
    <n v="562.64430254327885"/>
    <n v="299.93957443522703"/>
    <n v="5.4920206970642494E-3"/>
    <n v="2.524054091685771"/>
    <n v="0.66491233072307365"/>
    <n v="-21.207621733091575"/>
    <n v="-40.919853823073531"/>
    <n v="-96.721213476253027"/>
    <n v="-37.164730526005783"/>
    <n v="-4.20649549516892E-5"/>
    <n v="-0.47526865239594479"/>
    <n v="-8.8565441958466957E-3"/>
    <n v="0"/>
    <n v="0"/>
    <n v="0"/>
    <n v="0"/>
    <n v="0"/>
    <n v="0"/>
    <n v="0"/>
  </r>
  <r>
    <x v="27"/>
    <x v="0"/>
    <s v="44709_1"/>
    <n v="172.73780884622047"/>
    <n v="219.45060321996374"/>
    <n v="482.14236059153768"/>
    <n v="258.78884500487754"/>
    <n v="4.8462366989226657E-3"/>
    <n v="2.1896192965479693"/>
    <n v="0.58551545116491011"/>
    <n v="-12.790020448748802"/>
    <n v="-29.056219736272737"/>
    <n v="-66.730837943767213"/>
    <n v="-26.671241753134712"/>
    <n v="-4.3218869048189414E-5"/>
    <n v="-0.34620701268379866"/>
    <n v="-8.8287265317766837E-3"/>
    <n v="0"/>
    <n v="0"/>
    <n v="0"/>
    <n v="0"/>
    <n v="0"/>
    <n v="0"/>
    <n v="0"/>
  </r>
  <r>
    <x v="27"/>
    <x v="1"/>
    <s v="44709_2"/>
    <n v="152.06901133291404"/>
    <n v="190.26889742030815"/>
    <n v="414.4639866573583"/>
    <n v="224.74780930144732"/>
    <n v="4.4911566894175314E-3"/>
    <n v="1.9121784467514007"/>
    <n v="0.54143398642872365"/>
    <n v="-8.5183506658856736"/>
    <n v="-20.796243614057893"/>
    <n v="-43.750320676877351"/>
    <n v="-18.095718057444177"/>
    <n v="-4.2779328906352815E-5"/>
    <n v="-0.22201579203492564"/>
    <n v="-8.829843778417848E-3"/>
    <n v="0"/>
    <n v="0"/>
    <n v="0"/>
    <n v="0"/>
    <n v="0"/>
    <n v="0"/>
    <n v="0"/>
  </r>
  <r>
    <x v="27"/>
    <x v="2"/>
    <s v="44709_3"/>
    <n v="138.08302462176479"/>
    <n v="170.04280661389916"/>
    <n v="368.19117207849371"/>
    <n v="201.50241025506628"/>
    <n v="4.2642245385722611E-3"/>
    <n v="1.715153064914815"/>
    <n v="0.51013425348441921"/>
    <n v="-8.6281163932148033"/>
    <n v="-19.980519785158016"/>
    <n v="-40.395599026121396"/>
    <n v="-17.561932687925204"/>
    <n v="-4.3634875029142592E-5"/>
    <n v="-0.21758246236675291"/>
    <n v="-8.9039354815012035E-3"/>
    <n v="0"/>
    <n v="0"/>
    <n v="0"/>
    <n v="0"/>
    <n v="0"/>
    <n v="0"/>
    <n v="0"/>
  </r>
  <r>
    <x v="27"/>
    <x v="3"/>
    <s v="44709_4"/>
    <n v="129.6637543003045"/>
    <n v="157.26145303939879"/>
    <n v="338.5343588906789"/>
    <n v="187.01686235297134"/>
    <n v="4.2399188618552925E-3"/>
    <n v="1.5929099927163357"/>
    <n v="0.5028655510447928"/>
    <n v="-8.8378554837603112"/>
    <n v="-20.232795836189734"/>
    <n v="-41.122096447979139"/>
    <n v="-17.805555200537462"/>
    <n v="-4.2750851501070184E-5"/>
    <n v="-0.22008415157934119"/>
    <n v="-8.8976910349858173E-3"/>
    <n v="0"/>
    <n v="0"/>
    <n v="0"/>
    <n v="0"/>
    <n v="0"/>
    <n v="0"/>
    <n v="0"/>
  </r>
  <r>
    <x v="27"/>
    <x v="4"/>
    <s v="44709_5"/>
    <n v="125.11154922412831"/>
    <n v="151.32243532916556"/>
    <n v="324.41325843437232"/>
    <n v="179.44990046878456"/>
    <n v="4.1867549958309967E-3"/>
    <n v="1.5405965005216542"/>
    <n v="0.49881966786257503"/>
    <n v="-9.4469504079114337"/>
    <n v="-20.956456302115182"/>
    <n v="-43.288252003653064"/>
    <n v="-18.958852796694146"/>
    <n v="-4.3220757307962674E-5"/>
    <n v="-0.22596661803480664"/>
    <n v="-8.9173674672502132E-3"/>
    <n v="0"/>
    <n v="0"/>
    <n v="0"/>
    <n v="0"/>
    <n v="0"/>
    <n v="0"/>
    <n v="0"/>
  </r>
  <r>
    <x v="27"/>
    <x v="5"/>
    <s v="44709_6"/>
    <n v="124.2700028316693"/>
    <n v="149.79996111026585"/>
    <n v="320.9843956397271"/>
    <n v="178.30500416660465"/>
    <n v="4.0887751242637592E-3"/>
    <n v="1.5291466499689828"/>
    <n v="0.49153771954311787"/>
    <n v="-6.5639763847470558"/>
    <n v="-14.16416870670666"/>
    <n v="-30.770098591296758"/>
    <n v="-12.88041195737499"/>
    <n v="-4.4560316775687204E-5"/>
    <n v="-0.14963304666029809"/>
    <n v="-8.9863234120676812E-3"/>
    <n v="0"/>
    <n v="0"/>
    <n v="0"/>
    <n v="0"/>
    <n v="0"/>
    <n v="0"/>
    <n v="0"/>
  </r>
  <r>
    <x v="27"/>
    <x v="6"/>
    <s v="44709_7"/>
    <n v="127.93739658210298"/>
    <n v="154.23654466565611"/>
    <n v="331.25633277241917"/>
    <n v="184.29496747443022"/>
    <n v="4.2010916095322828E-3"/>
    <n v="1.5774394324119336"/>
    <n v="0.49926619175654713"/>
    <n v="-6.6468484514121142"/>
    <n v="-13.124208703145102"/>
    <n v="-28.68541506251648"/>
    <n v="-11.793568557468022"/>
    <n v="-4.2471406402764591E-5"/>
    <n v="-0.13078794758033641"/>
    <n v="-8.926743206507437E-3"/>
    <n v="0"/>
    <n v="0"/>
    <n v="0"/>
    <n v="0"/>
    <n v="0"/>
    <n v="0"/>
    <n v="0"/>
  </r>
  <r>
    <x v="27"/>
    <x v="7"/>
    <s v="44709_8"/>
    <n v="137.94817662562971"/>
    <n v="165.73162524586255"/>
    <n v="355.82264818890417"/>
    <n v="199.22003984779769"/>
    <n v="4.2635339407930501E-3"/>
    <n v="1.6993100170816233"/>
    <n v="0.52003266848128615"/>
    <n v="-5.416438907035853"/>
    <n v="-11.20767012019583"/>
    <n v="-24.234088206053247"/>
    <n v="-10.117500763796714"/>
    <n v="-4.389631827119989E-5"/>
    <n v="-0.10149461925291846"/>
    <n v="-8.9853783529931508E-3"/>
    <n v="0"/>
    <n v="0"/>
    <n v="0"/>
    <n v="0"/>
    <n v="0"/>
    <n v="0"/>
    <n v="0"/>
  </r>
  <r>
    <x v="27"/>
    <x v="8"/>
    <s v="44709_9"/>
    <n v="153.42088642054077"/>
    <n v="185.18206533847652"/>
    <n v="397.38243102162943"/>
    <n v="222.73117677127243"/>
    <n v="4.9619592886621681E-3"/>
    <n v="1.9272495246426349"/>
    <n v="0.59576829348602123"/>
    <n v="-2.6920200922018065"/>
    <n v="-8.2596884682921559"/>
    <n v="-18.219622904965664"/>
    <n v="-7.275516516095637"/>
    <n v="-1.67345061355633E-5"/>
    <n v="-6.7319679876603145E-2"/>
    <n v="-8.9290015913927167E-3"/>
    <n v="0"/>
    <n v="0"/>
    <n v="0"/>
    <n v="0"/>
    <n v="0"/>
    <n v="0"/>
    <n v="0"/>
  </r>
  <r>
    <x v="27"/>
    <x v="9"/>
    <s v="44709_10"/>
    <n v="178.16785064584229"/>
    <n v="217.20436352551243"/>
    <n v="468.80072650101073"/>
    <n v="261.33639003870587"/>
    <n v="5.759017147528158E-3"/>
    <n v="2.2506750750110203"/>
    <n v="0.68396446759108509"/>
    <n v="1.5522340105210222"/>
    <n v="-2.1469121059938141"/>
    <n v="-3.6716513072516728"/>
    <n v="-0.98919798564205186"/>
    <n v="2.038270492382995E-6"/>
    <n v="-6.1088701012451249E-3"/>
    <n v="-8.779280274000982E-3"/>
    <n v="0"/>
    <n v="0"/>
    <n v="0"/>
    <n v="0"/>
    <n v="0"/>
    <n v="0"/>
    <n v="0"/>
  </r>
  <r>
    <x v="27"/>
    <x v="10"/>
    <s v="44709_11"/>
    <n v="197.71430686131978"/>
    <n v="242.31396677722901"/>
    <n v="525.85545076081837"/>
    <n v="291.79458342540579"/>
    <n v="5.9758363005847064E-3"/>
    <n v="2.4804231183792651"/>
    <n v="0.71048530333442816"/>
    <n v="4.0220649130701629"/>
    <n v="1.1055898283817012"/>
    <n v="3.3904686754894255"/>
    <n v="3.1452636958450815"/>
    <n v="6.7460423115972253E-7"/>
    <n v="2.9145338665444376E-2"/>
    <n v="-8.855816130905074E-3"/>
    <n v="0"/>
    <n v="0"/>
    <n v="0"/>
    <n v="0"/>
    <n v="0"/>
    <n v="0"/>
    <n v="0"/>
  </r>
  <r>
    <x v="27"/>
    <x v="11"/>
    <s v="44709_12"/>
    <n v="208.84218104600384"/>
    <n v="255.06198791690667"/>
    <n v="555.72275396789303"/>
    <n v="307.84959601345867"/>
    <n v="5.8279110293247682E-3"/>
    <n v="2.565637520876014"/>
    <n v="0.69985011261083518"/>
    <n v="5.082509194123241"/>
    <n v="2.3255820861862064"/>
    <n v="4.6032304592353821"/>
    <n v="5.1798775336454206"/>
    <n v="-4.6846758113164878E-6"/>
    <n v="4.8348835752783856E-2"/>
    <n v="-8.8178459201669768E-3"/>
    <n v="0"/>
    <n v="0"/>
    <n v="0"/>
    <n v="0"/>
    <n v="0"/>
    <n v="0"/>
    <n v="0"/>
  </r>
  <r>
    <x v="27"/>
    <x v="12"/>
    <s v="44709_13"/>
    <n v="217.29564391692077"/>
    <n v="265.19486460315358"/>
    <n v="579.12515559112478"/>
    <n v="321.49836460342493"/>
    <n v="5.536702244414206E-3"/>
    <n v="2.6263263791610552"/>
    <n v="0.66851229267747647"/>
    <n v="2.7303932680879197"/>
    <n v="-2.4668013753996001"/>
    <n v="-8.1343207010648442"/>
    <n v="1.2068077062762637"/>
    <n v="-8.400063845387938E-6"/>
    <n v="2.1284077732663096E-4"/>
    <n v="-8.6951437040366456E-3"/>
    <n v="0"/>
    <n v="0"/>
    <n v="0"/>
    <n v="0"/>
    <n v="0"/>
    <n v="0"/>
    <n v="0"/>
  </r>
  <r>
    <x v="27"/>
    <x v="13"/>
    <s v="44709_14"/>
    <n v="225.11856540350036"/>
    <n v="274.08094758706306"/>
    <n v="601.84282064638887"/>
    <n v="334.5565072815657"/>
    <n v="5.40904269405871E-3"/>
    <n v="2.6687692436176644"/>
    <n v="0.66254317235523907"/>
    <n v="1.5527052654951661"/>
    <n v="-3.0568673844107406"/>
    <n v="-9.2896494103779457"/>
    <n v="0.40350657856024541"/>
    <n v="-9.4083451702681803E-6"/>
    <n v="-3.3060493444485965E-3"/>
    <n v="-8.6974003460231122E-3"/>
    <n v="0"/>
    <n v="0"/>
    <n v="0"/>
    <n v="0"/>
    <n v="0"/>
    <n v="0"/>
    <n v="0"/>
  </r>
  <r>
    <x v="27"/>
    <x v="14"/>
    <s v="44709_15"/>
    <n v="227.04029174517873"/>
    <n v="277.72818817838026"/>
    <n v="611.22331688880945"/>
    <n v="337.73105269634982"/>
    <n v="5.111244615997804E-3"/>
    <n v="2.6916239440101548"/>
    <n v="0.62589660825271121"/>
    <n v="-3.3034044296758078"/>
    <n v="-14.354752753421732"/>
    <n v="-32.912006476017652"/>
    <n v="-7.5928632050107865"/>
    <n v="-2.4160225340363691E-5"/>
    <n v="-0.20185699639847055"/>
    <n v="-8.8102724818106444E-3"/>
    <n v="0"/>
    <n v="0"/>
    <n v="0"/>
    <n v="0"/>
    <n v="0"/>
    <n v="0"/>
    <n v="0"/>
  </r>
  <r>
    <x v="27"/>
    <x v="15"/>
    <s v="44709_16"/>
    <n v="223.87830785969828"/>
    <n v="275.56365848801602"/>
    <n v="607.44121230192081"/>
    <n v="333.19483923002934"/>
    <n v="5.3026130203968277E-3"/>
    <n v="2.6920292530719871"/>
    <n v="0.64657406405891504"/>
    <n v="-5.468149532776815"/>
    <n v="-19.542197782745841"/>
    <n v="-44.64496209438888"/>
    <n v="-11.47154894427279"/>
    <n v="-2.6201035166886332E-5"/>
    <n v="-0.27747300678116177"/>
    <n v="-8.7781425853759084E-3"/>
    <n v="0"/>
    <n v="0"/>
    <n v="0"/>
    <n v="0"/>
    <n v="0"/>
    <n v="0"/>
    <n v="0"/>
  </r>
  <r>
    <x v="27"/>
    <x v="16"/>
    <s v="44709_17"/>
    <n v="220.42427106687478"/>
    <n v="272.8999208949387"/>
    <n v="602.15434248988026"/>
    <n v="329.04625118717689"/>
    <n v="5.1266808107333483E-3"/>
    <n v="2.6551171364413224"/>
    <n v="0.6263796573079391"/>
    <n v="-6.597782893921682"/>
    <n v="-21.377475577991053"/>
    <n v="-48.816118842465968"/>
    <n v="-13.502822385454367"/>
    <n v="-2.9099710409440266E-5"/>
    <n v="-0.30009557654745611"/>
    <n v="-8.711544680793229E-3"/>
    <n v="0"/>
    <n v="0"/>
    <n v="0"/>
    <n v="0"/>
    <n v="0"/>
    <n v="0"/>
    <n v="0"/>
  </r>
  <r>
    <x v="27"/>
    <x v="17"/>
    <s v="44709_18"/>
    <n v="226.11602148281719"/>
    <n v="281.47331657621447"/>
    <n v="622.14781262009274"/>
    <n v="339.80709977714332"/>
    <n v="5.2622736589111275E-3"/>
    <n v="2.7277124240495554"/>
    <n v="0.64445104270013021"/>
    <n v="-7.6742498460109632"/>
    <n v="-22.368781931558676"/>
    <n v="-50.591866649788919"/>
    <n v="-14.756721204923728"/>
    <n v="-3.5375993298273656E-5"/>
    <n v="-0.30736925855647912"/>
    <n v="-8.8851681423948187E-3"/>
    <n v="0"/>
    <n v="0"/>
    <n v="0"/>
    <n v="0"/>
    <n v="0"/>
    <n v="0"/>
    <n v="0"/>
  </r>
  <r>
    <x v="27"/>
    <x v="18"/>
    <s v="44709_19"/>
    <n v="242.02429589814892"/>
    <n v="301.97445319133601"/>
    <n v="670.83464788467427"/>
    <n v="364.75629733565495"/>
    <n v="6.3879624649151659E-3"/>
    <n v="2.9508644350173681"/>
    <n v="0.76888976698467026"/>
    <n v="-7.8168208428283732"/>
    <n v="-23.24561646329752"/>
    <n v="-52.116040654906591"/>
    <n v="-15.550175723946602"/>
    <n v="-4.1260898132134122E-5"/>
    <n v="-0.31828039449091355"/>
    <n v="-9.0695410900840934E-3"/>
    <n v="0"/>
    <n v="0"/>
    <n v="0"/>
    <n v="0"/>
    <n v="0"/>
    <n v="0"/>
    <n v="0"/>
  </r>
  <r>
    <x v="27"/>
    <x v="19"/>
    <s v="44709_20"/>
    <n v="244.54012422193276"/>
    <n v="305.85025888798702"/>
    <n v="680.00178086380618"/>
    <n v="369.49398416945201"/>
    <n v="6.5437690305303383E-3"/>
    <n v="2.998374718207804"/>
    <n v="0.78817932376696653"/>
    <n v="-8.1196714146945581"/>
    <n v="-23.953491544866864"/>
    <n v="-53.896995093751087"/>
    <n v="-16.239108408472408"/>
    <n v="-4.3470229643520266E-5"/>
    <n v="-0.32434377488668781"/>
    <n v="-8.9753457781541167E-3"/>
    <n v="0"/>
    <n v="0"/>
    <n v="0"/>
    <n v="0"/>
    <n v="0"/>
    <n v="0"/>
    <n v="0"/>
  </r>
  <r>
    <x v="27"/>
    <x v="20"/>
    <s v="44709_21"/>
    <n v="240.27275244475729"/>
    <n v="301.93731296407503"/>
    <n v="671.8261754443223"/>
    <n v="363.78616528562986"/>
    <n v="6.508665161662458E-3"/>
    <n v="2.9639085194506576"/>
    <n v="0.78842133078508825"/>
    <n v="-9.2018454420514946"/>
    <n v="-25.414004758299175"/>
    <n v="-57.353622116061302"/>
    <n v="-17.896455415292333"/>
    <n v="-4.5349364114744929E-5"/>
    <n v="-0.34108499029786521"/>
    <n v="-8.9019169618072998E-3"/>
    <n v="0"/>
    <n v="0"/>
    <n v="0"/>
    <n v="0"/>
    <n v="0"/>
    <n v="0"/>
    <n v="0"/>
  </r>
  <r>
    <x v="27"/>
    <x v="21"/>
    <s v="44709_22"/>
    <n v="231.89701939981143"/>
    <n v="292.50532351621911"/>
    <n v="650.72550533964613"/>
    <n v="351.56729792284477"/>
    <n v="6.3943563744596763E-3"/>
    <n v="2.8675651622744751"/>
    <n v="0.76490601631525079"/>
    <n v="-11.586860035601251"/>
    <n v="-29.553312645303677"/>
    <n v="-67.840457279851435"/>
    <n v="-22.456537352815037"/>
    <n v="-4.4547398190195557E-5"/>
    <n v="-0.38480252246819757"/>
    <n v="-8.960335447145501E-3"/>
    <n v="0"/>
    <n v="0"/>
    <n v="0"/>
    <n v="0"/>
    <n v="0"/>
    <n v="0"/>
    <n v="0"/>
  </r>
  <r>
    <x v="27"/>
    <x v="22"/>
    <s v="44709_23"/>
    <n v="218.33532264117764"/>
    <n v="276.62431889507656"/>
    <n v="615.54058498297559"/>
    <n v="331.13146141738866"/>
    <n v="6.0979037205471098E-3"/>
    <n v="2.7195615717432458"/>
    <n v="0.7312132806045929"/>
    <n v="-10.616690269238248"/>
    <n v="-25.64859124252331"/>
    <n v="-59.539043673205846"/>
    <n v="-20.381167931048431"/>
    <n v="-4.5916843504604339E-5"/>
    <n v="-0.29386273520470485"/>
    <n v="-8.8647393169771042E-3"/>
    <n v="0"/>
    <n v="0"/>
    <n v="0"/>
    <n v="0"/>
    <n v="0"/>
    <n v="0"/>
    <n v="0"/>
  </r>
  <r>
    <x v="27"/>
    <x v="23"/>
    <s v="44709_24"/>
    <n v="201.00678199332711"/>
    <n v="253.32941401072816"/>
    <n v="562.91489198212969"/>
    <n v="302.80270223297794"/>
    <n v="5.7253261247863663E-3"/>
    <n v="2.4839316096367083"/>
    <n v="0.68491848702403235"/>
    <n v="-7.158345030085763"/>
    <n v="-15.753606306261798"/>
    <n v="-33.227315594930225"/>
    <n v="-13.419398149261358"/>
    <n v="-4.610008644859547E-5"/>
    <n v="-0.14548378431922929"/>
    <n v="-8.9821165289366341E-3"/>
    <n v="0"/>
    <n v="0"/>
    <n v="0"/>
    <n v="0"/>
    <n v="0"/>
    <n v="0"/>
    <n v="0"/>
  </r>
  <r>
    <x v="28"/>
    <x v="0"/>
    <s v="44710_1"/>
    <n v="178.07985148994047"/>
    <n v="222.29501752554404"/>
    <n v="491.49011692941764"/>
    <n v="266.60150338486415"/>
    <n v="5.3587255685782105E-3"/>
    <n v="2.1858754187589153"/>
    <n v="0.63599325720325783"/>
    <n v="-8.7501410468784595"/>
    <n v="-18.139754222834544"/>
    <n v="-39.862258796433949"/>
    <n v="-16.369303435473558"/>
    <n v="-4.4106627106592621E-5"/>
    <n v="-0.16973356830895228"/>
    <n v="-8.9658361531171227E-3"/>
    <n v="0"/>
    <n v="0"/>
    <n v="0"/>
    <n v="0"/>
    <n v="0"/>
    <n v="0"/>
    <n v="0"/>
  </r>
  <r>
    <x v="28"/>
    <x v="1"/>
    <s v="44710_2"/>
    <n v="157.08709950174463"/>
    <n v="193.0497670147187"/>
    <n v="423.65261820136971"/>
    <n v="232.47249358198246"/>
    <n v="5.1003893078805191E-3"/>
    <n v="1.8960822980614094"/>
    <n v="0.59502460597529039"/>
    <n v="-3.9941471503245487"/>
    <n v="-13.482235648084451"/>
    <n v="-29.482433219959489"/>
    <n v="-12.587856444199899"/>
    <n v="-4.6747767790721014E-5"/>
    <n v="-0.1085421595729083"/>
    <n v="-9.0359154332668445E-3"/>
    <n v="0"/>
    <n v="0"/>
    <n v="0"/>
    <n v="0"/>
    <n v="0"/>
    <n v="0"/>
    <n v="0"/>
  </r>
  <r>
    <x v="28"/>
    <x v="2"/>
    <s v="44710_3"/>
    <n v="142.23575515724573"/>
    <n v="171.42523308467861"/>
    <n v="373.55263986452314"/>
    <n v="207.63800330038362"/>
    <n v="4.8694598610139507E-3"/>
    <n v="1.6967972885933775"/>
    <n v="0.56884949107943161"/>
    <n v="-5.4012265061132245"/>
    <n v="-15.235591779194184"/>
    <n v="-33.99041964479261"/>
    <n v="-14.634797236905058"/>
    <n v="-4.8191259042573789E-5"/>
    <n v="-0.12020977531747387"/>
    <n v="-9.1851395577920419E-3"/>
    <n v="0"/>
    <n v="0"/>
    <n v="0"/>
    <n v="0"/>
    <n v="0"/>
    <n v="0"/>
    <n v="0"/>
  </r>
  <r>
    <x v="28"/>
    <x v="3"/>
    <s v="44710_4"/>
    <n v="131.96674318737573"/>
    <n v="157.43802486131301"/>
    <n v="341.37461866677643"/>
    <n v="190.91681994493297"/>
    <n v="4.7097644986291674E-3"/>
    <n v="1.6104594286202041"/>
    <n v="0.54754508474102914"/>
    <n v="-5.5365183641017186"/>
    <n v="-16.273584806676581"/>
    <n v="-36.635629803415597"/>
    <n v="-15.816663158316873"/>
    <n v="-4.7300983690971748E-5"/>
    <n v="-0.13017017548479251"/>
    <n v="-9.1218380121281563E-3"/>
    <n v="0"/>
    <n v="0"/>
    <n v="0"/>
    <n v="0"/>
    <n v="0"/>
    <n v="0"/>
    <n v="0"/>
  </r>
  <r>
    <x v="28"/>
    <x v="4"/>
    <s v="44710_5"/>
    <n v="126.76872123434048"/>
    <n v="149.16588818271626"/>
    <n v="322.48339716293862"/>
    <n v="181.64750133146035"/>
    <n v="4.644701447236459E-3"/>
    <n v="1.5375602216075228"/>
    <n v="0.54393899292416392"/>
    <n v="-5.5180326904176402"/>
    <n v="-16.589906327292436"/>
    <n v="-37.384748378258735"/>
    <n v="-16.13909125694552"/>
    <n v="-4.4875906439628184E-5"/>
    <n v="-0.13382671615649286"/>
    <n v="-8.9318991900437412E-3"/>
    <n v="0"/>
    <n v="0"/>
    <n v="0"/>
    <n v="0"/>
    <n v="0"/>
    <n v="0"/>
    <n v="0"/>
  </r>
  <r>
    <x v="28"/>
    <x v="5"/>
    <s v="44710_6"/>
    <n v="124.51288693611956"/>
    <n v="145.77813268298789"/>
    <n v="314.29864980797782"/>
    <n v="178.97957726564425"/>
    <n v="4.6862982568220621E-3"/>
    <n v="1.5081792026185352"/>
    <n v="0.5471619937375134"/>
    <n v="-5.6133626280881783"/>
    <n v="-16.538861448506552"/>
    <n v="-37.495288287970524"/>
    <n v="-16.302994693801011"/>
    <n v="-4.4999322728748464E-5"/>
    <n v="-0.13010722176013897"/>
    <n v="-8.9602804099263699E-3"/>
    <n v="0"/>
    <n v="0"/>
    <n v="0"/>
    <n v="0"/>
    <n v="0"/>
    <n v="0"/>
    <n v="0"/>
  </r>
  <r>
    <x v="28"/>
    <x v="6"/>
    <s v="44710_7"/>
    <n v="126.41088661291708"/>
    <n v="147.29132050026666"/>
    <n v="317.39229078997488"/>
    <n v="181.16250086768204"/>
    <n v="4.7488879997361864E-3"/>
    <n v="1.5307579623231347"/>
    <n v="0.55357889034358654"/>
    <n v="-5.1892783831004108"/>
    <n v="-15.944631674923876"/>
    <n v="-36.039144810574911"/>
    <n v="-15.630168021706591"/>
    <n v="-4.3829741881922109E-5"/>
    <n v="-0.11969591523595498"/>
    <n v="-8.938682367366519E-3"/>
    <n v="0"/>
    <n v="0"/>
    <n v="0"/>
    <n v="0"/>
    <n v="0"/>
    <n v="0"/>
    <n v="0"/>
  </r>
  <r>
    <x v="28"/>
    <x v="7"/>
    <s v="44710_8"/>
    <n v="129.90026554235803"/>
    <n v="151.01660131105106"/>
    <n v="324.58892391500797"/>
    <n v="186.49413897388408"/>
    <n v="4.6301881035473082E-3"/>
    <n v="1.5632798389434817"/>
    <n v="0.54809541479100632"/>
    <n v="-5.047136496198811"/>
    <n v="-15.374033688507362"/>
    <n v="-35.498422896398353"/>
    <n v="-15.412746410007001"/>
    <n v="-4.2615826777978949E-5"/>
    <n v="-0.10348293741679553"/>
    <n v="-8.9592744259024276E-3"/>
    <n v="0"/>
    <n v="0"/>
    <n v="0"/>
    <n v="0"/>
    <n v="0"/>
    <n v="0"/>
    <n v="0"/>
  </r>
  <r>
    <x v="28"/>
    <x v="8"/>
    <s v="44710_9"/>
    <n v="140.85226016093193"/>
    <n v="164.68240870005224"/>
    <n v="355.60166467193108"/>
    <n v="204.22398683488387"/>
    <n v="4.7720233761474398E-3"/>
    <n v="1.701493681504481"/>
    <n v="0.57323207902802131"/>
    <n v="-4.1229879891375001"/>
    <n v="-14.25627827671167"/>
    <n v="-33.296832214911063"/>
    <n v="-13.963469579333584"/>
    <n v="-3.4488434718930022E-5"/>
    <n v="-8.79946806567974E-2"/>
    <n v="-9.0850403562110198E-3"/>
    <n v="0"/>
    <n v="0"/>
    <n v="0"/>
    <n v="0"/>
    <n v="0"/>
    <n v="0"/>
    <n v="0"/>
  </r>
  <r>
    <x v="28"/>
    <x v="9"/>
    <s v="44710_10"/>
    <n v="161.41461037556067"/>
    <n v="193.32537028192326"/>
    <n v="420.53603002712794"/>
    <n v="237.67672240441462"/>
    <n v="5.3052383670269734E-3"/>
    <n v="1.9778372319872941"/>
    <n v="0.63237465647790803"/>
    <n v="-3.2917669220505665"/>
    <n v="-13.890542339268093"/>
    <n v="-34.329590060783637"/>
    <n v="-13.188933171625623"/>
    <n v="-2.705904364972986E-5"/>
    <n v="-9.4446878736871798E-2"/>
    <n v="-9.0856325407254659E-3"/>
    <n v="0"/>
    <n v="0"/>
    <n v="0"/>
    <n v="0"/>
    <n v="0"/>
    <n v="0"/>
    <n v="0"/>
  </r>
  <r>
    <x v="28"/>
    <x v="10"/>
    <s v="44710_11"/>
    <n v="175.28059309803049"/>
    <n v="217.04889436030254"/>
    <n v="475.11436195575476"/>
    <n v="263.34458078503525"/>
    <n v="5.5097179254466715E-3"/>
    <n v="2.2004698876555717"/>
    <n v="0.65575078805295062"/>
    <n v="-1.9776228821419495"/>
    <n v="-12.779668069825869"/>
    <n v="-31.911193846368739"/>
    <n v="-11.367037976333286"/>
    <n v="-2.1717141329918887E-5"/>
    <n v="-8.0454807000157391E-2"/>
    <n v="-8.8527240352305556E-3"/>
    <n v="0"/>
    <n v="0"/>
    <n v="0"/>
    <n v="0"/>
    <n v="0"/>
    <n v="0"/>
    <n v="0"/>
  </r>
  <r>
    <x v="28"/>
    <x v="11"/>
    <s v="44710_12"/>
    <n v="181.20680660127184"/>
    <n v="228.48565020739952"/>
    <n v="500.94292509122818"/>
    <n v="275.85757789513565"/>
    <n v="5.1935589549480469E-3"/>
    <n v="2.2643279587618284"/>
    <n v="0.62437141827737175"/>
    <n v="-0.33096660125811289"/>
    <n v="-10.39843016788819"/>
    <n v="-25.225186287070727"/>
    <n v="-8.1692705538920336"/>
    <n v="-2.1872234587766784E-5"/>
    <n v="-5.603060514900584E-2"/>
    <n v="-8.9608723594743322E-3"/>
    <n v="0"/>
    <n v="0"/>
    <n v="0"/>
    <n v="0"/>
    <n v="0"/>
    <n v="0"/>
    <n v="0"/>
  </r>
  <r>
    <x v="28"/>
    <x v="12"/>
    <s v="44710_13"/>
    <n v="187.90192074656815"/>
    <n v="241.83352788908923"/>
    <n v="523.95889652470009"/>
    <n v="286.04646128253177"/>
    <n v="4.9942817561788398E-3"/>
    <n v="2.3554930263248961"/>
    <n v="0.60614722533370502"/>
    <n v="1.6085335854543767"/>
    <n v="-6.7794049477034752"/>
    <n v="-15.215223919327119"/>
    <n v="-3.4593176950947324"/>
    <n v="-2.1304849816614551E-5"/>
    <n v="-2.5471566611085034E-2"/>
    <n v="-8.9700163151966161E-3"/>
    <n v="0"/>
    <n v="0"/>
    <n v="0"/>
    <n v="0"/>
    <n v="0"/>
    <n v="0"/>
    <n v="0"/>
  </r>
  <r>
    <x v="28"/>
    <x v="13"/>
    <s v="44710_14"/>
    <n v="191.11426288973871"/>
    <n v="240.81978120269514"/>
    <n v="528.89657909717539"/>
    <n v="292.01373797050525"/>
    <n v="4.7278170179568839E-3"/>
    <n v="2.2943347954441347"/>
    <n v="0.57732179973702036"/>
    <n v="2.4239851476828296"/>
    <n v="-5.0510973978807971"/>
    <n v="-11.460279588644466"/>
    <n v="-1.7213441013448607"/>
    <n v="-2.6146238427756464E-5"/>
    <n v="-1.069104264941107E-2"/>
    <n v="-8.8744497334862244E-3"/>
    <n v="0"/>
    <n v="0"/>
    <n v="0"/>
    <n v="0"/>
    <n v="0"/>
    <n v="0"/>
    <n v="0"/>
  </r>
  <r>
    <x v="28"/>
    <x v="14"/>
    <s v="44710_15"/>
    <n v="189.88187912902882"/>
    <n v="239.2484440831947"/>
    <n v="528.22432042081209"/>
    <n v="291.17312083739671"/>
    <n v="4.5528216072921752E-3"/>
    <n v="2.2535936872782139"/>
    <n v="0.55933497907070395"/>
    <n v="2.6442383801575362"/>
    <n v="-4.9343110918115825"/>
    <n v="-11.594837503033521"/>
    <n v="-1.6075492433825214"/>
    <n v="-2.8632672630244031E-5"/>
    <n v="-1.7033811994533882E-2"/>
    <n v="-8.8704600088084021E-3"/>
    <n v="0"/>
    <n v="0"/>
    <n v="0"/>
    <n v="0"/>
    <n v="0"/>
    <n v="0"/>
    <n v="0"/>
  </r>
  <r>
    <x v="28"/>
    <x v="15"/>
    <s v="44710_16"/>
    <n v="185.93424870109672"/>
    <n v="236.47463146891468"/>
    <n v="522.43709017522383"/>
    <n v="285.49382768511884"/>
    <n v="4.3283654283166606E-3"/>
    <n v="2.2162213458237314"/>
    <n v="0.53440170346259874"/>
    <n v="1.9259987145116186"/>
    <n v="-6.5099707054210425"/>
    <n v="-15.595110258185439"/>
    <n v="-3.2988215318559426"/>
    <n v="-3.1610572295546968E-5"/>
    <n v="-3.5319138598988158E-2"/>
    <n v="-8.9611173538109729E-3"/>
    <n v="0"/>
    <n v="0"/>
    <n v="0"/>
    <n v="0"/>
    <n v="0"/>
    <n v="0"/>
    <n v="0"/>
  </r>
  <r>
    <x v="28"/>
    <x v="16"/>
    <s v="44710_17"/>
    <n v="187.07721362365368"/>
    <n v="238.86420358093991"/>
    <n v="527.39261154533483"/>
    <n v="287.13033709549461"/>
    <n v="4.2799018487533541E-3"/>
    <n v="2.2969857265482552"/>
    <n v="0.54054122410482386"/>
    <n v="0.72138861389997544"/>
    <n v="-8.0587856905519999"/>
    <n v="-19.484759766229768"/>
    <n v="-5.3405255942532843"/>
    <n v="-3.4831630607988583E-5"/>
    <n v="-4.7060061573619756E-2"/>
    <n v="-8.9885810637331861E-3"/>
    <n v="0"/>
    <n v="0"/>
    <n v="0"/>
    <n v="0"/>
    <n v="0"/>
    <n v="0"/>
    <n v="0"/>
  </r>
  <r>
    <x v="28"/>
    <x v="17"/>
    <s v="44710_18"/>
    <n v="203.71903368902801"/>
    <n v="260.1386399660044"/>
    <n v="576.31820545018616"/>
    <n v="312.57485500906972"/>
    <n v="4.8770400337483696E-3"/>
    <n v="2.5211847701388055"/>
    <n v="0.60559449713907154"/>
    <n v="0.10202751256482806"/>
    <n v="-8.6741133183104182"/>
    <n v="-20.651422328074421"/>
    <n v="-6.0975534755017087"/>
    <n v="-3.6924718695367014E-5"/>
    <n v="-4.9472882018924511E-2"/>
    <n v="-9.0345471454275975E-3"/>
    <n v="0"/>
    <n v="0"/>
    <n v="0"/>
    <n v="0"/>
    <n v="0"/>
    <n v="0"/>
    <n v="0"/>
  </r>
  <r>
    <x v="28"/>
    <x v="18"/>
    <s v="44710_19"/>
    <n v="242.82357966009076"/>
    <n v="311.88947884213309"/>
    <n v="694.1863441154286"/>
    <n v="375.38904835147184"/>
    <n v="6.5413830465970834E-3"/>
    <n v="3.0879293870724132"/>
    <n v="0.78453166661347784"/>
    <n v="1.5697097700791323"/>
    <n v="-5.5833608120208158"/>
    <n v="-10.726792833572988"/>
    <n v="-2.4694075948411269"/>
    <n v="-4.1175959441158579E-5"/>
    <n v="-2.7734912186348458E-2"/>
    <n v="-9.0471122030289699E-3"/>
    <n v="0"/>
    <n v="0"/>
    <n v="0"/>
    <n v="0"/>
    <n v="0"/>
    <n v="0"/>
    <n v="0"/>
  </r>
  <r>
    <x v="28"/>
    <x v="19"/>
    <s v="44710_20"/>
    <n v="258.8905592486571"/>
    <n v="332.90557415788453"/>
    <n v="741.51463908453184"/>
    <n v="400.83688365224236"/>
    <n v="6.9709294299435441E-3"/>
    <n v="3.3065599351050161"/>
    <n v="0.83016199082213771"/>
    <n v="2.2536887603137328"/>
    <n v="-4.3131381112437541"/>
    <n v="-6.7739614570195572"/>
    <n v="-1.0947000190162739"/>
    <n v="-4.0868458458178243E-5"/>
    <n v="-1.4002112533178698E-2"/>
    <n v="-8.9663980208032311E-3"/>
    <n v="0"/>
    <n v="0"/>
    <n v="0"/>
    <n v="0"/>
    <n v="0"/>
    <n v="0"/>
    <n v="0"/>
  </r>
  <r>
    <x v="28"/>
    <x v="20"/>
    <s v="44710_21"/>
    <n v="260.80256440865571"/>
    <n v="337.17840922153255"/>
    <n v="752.48325411473252"/>
    <n v="405.83143400410847"/>
    <n v="6.9190227276355919E-3"/>
    <n v="3.3379342853724632"/>
    <n v="0.82424144328814641"/>
    <n v="1.5627874301791862"/>
    <n v="-5.7949834237536155"/>
    <n v="-10.17507556801197"/>
    <n v="-2.6072018149896761"/>
    <n v="-4.3494929054182111E-5"/>
    <n v="-2.9586969110595475E-2"/>
    <n v="-9.0186853990024789E-3"/>
    <n v="0"/>
    <n v="0"/>
    <n v="0"/>
    <n v="0"/>
    <n v="0"/>
    <n v="0"/>
    <n v="0"/>
  </r>
  <r>
    <x v="28"/>
    <x v="21"/>
    <s v="44710_22"/>
    <n v="252.70198739946596"/>
    <n v="329.59639245302219"/>
    <n v="735.79075537982419"/>
    <n v="395.22019357696138"/>
    <n v="6.8748637785808761E-3"/>
    <n v="3.2730148139881354"/>
    <n v="0.81420254059704489"/>
    <n v="0.56374069891352185"/>
    <n v="-7.6015038745015664"/>
    <n v="-14.783954972413918"/>
    <n v="-4.6765964223933558"/>
    <n v="-4.4599365726782651E-5"/>
    <n v="-5.5466463892970025E-2"/>
    <n v="-9.0361546477041466E-3"/>
    <n v="0"/>
    <n v="0"/>
    <n v="0"/>
    <n v="0"/>
    <n v="0"/>
    <n v="0"/>
    <n v="0"/>
  </r>
  <r>
    <x v="28"/>
    <x v="22"/>
    <s v="44710_23"/>
    <n v="230.63762305670531"/>
    <n v="301.77693173443231"/>
    <n v="673.93962781653113"/>
    <n v="360.48157012261555"/>
    <n v="6.4720263518465802E-3"/>
    <n v="2.9950801279024937"/>
    <n v="0.76022199566212056"/>
    <n v="-1.8805926042858745"/>
    <n v="-11.680022046304394"/>
    <n v="-25.173787797657077"/>
    <n v="-9.2747865849486804"/>
    <n v="-4.3015713569318916E-5"/>
    <n v="-9.8996700550915515E-2"/>
    <n v="-8.8705936453781168E-3"/>
    <n v="0"/>
    <n v="0"/>
    <n v="0"/>
    <n v="0"/>
    <n v="0"/>
    <n v="0"/>
    <n v="0"/>
  </r>
  <r>
    <x v="28"/>
    <x v="23"/>
    <s v="44710_24"/>
    <n v="199.45174815792893"/>
    <n v="258.6914045276186"/>
    <n v="575.72000134815619"/>
    <n v="309.13256746465419"/>
    <n v="5.7582449864053264E-3"/>
    <n v="2.5666316060697922"/>
    <n v="0.67164249940864706"/>
    <n v="-4.7805671990228982"/>
    <n v="-15.131433107088217"/>
    <n v="-34.148732564444813"/>
    <n v="-13.328997139490466"/>
    <n v="-4.3675738578806713E-5"/>
    <n v="-0.13876155303138046"/>
    <n v="-8.9068136022141843E-3"/>
    <n v="0"/>
    <n v="0"/>
    <n v="0"/>
    <n v="0"/>
    <n v="0"/>
    <n v="0"/>
    <n v="0"/>
  </r>
  <r>
    <x v="29"/>
    <x v="0"/>
    <s v="44711_1"/>
    <n v="168.12962169869158"/>
    <n v="214.64885588791401"/>
    <n v="472.83273258218065"/>
    <n v="256.94012511399427"/>
    <n v="5.241082011505538E-3"/>
    <n v="2.1625912497536057"/>
    <n v="0.61140006319577034"/>
    <n v="-4.557947738428541"/>
    <n v="-13.564912989514799"/>
    <n v="-30.467382398776085"/>
    <n v="-12.373468679329982"/>
    <n v="-4.5072806268315883E-5"/>
    <n v="-0.13117235534697946"/>
    <n v="-9.0421827621259328E-3"/>
    <n v="0"/>
    <n v="0"/>
    <n v="0"/>
    <n v="0"/>
    <n v="0"/>
    <n v="0"/>
    <n v="0"/>
  </r>
  <r>
    <x v="29"/>
    <x v="1"/>
    <s v="44711_2"/>
    <n v="144.27730316195164"/>
    <n v="180.53968159905409"/>
    <n v="394.00213571116859"/>
    <n v="216.78763597326397"/>
    <n v="4.8807674076288988E-3"/>
    <n v="1.8433415576014658"/>
    <n v="0.56613657817467256"/>
    <n v="-3.9821884543158808"/>
    <n v="-13.230670067879725"/>
    <n v="-29.902675718769409"/>
    <n v="-12.850084446375931"/>
    <n v="-4.5313715651746242E-5"/>
    <n v="-0.111663053928805"/>
    <n v="-8.9896958205073051E-3"/>
    <n v="0"/>
    <n v="0"/>
    <n v="0"/>
    <n v="0"/>
    <n v="0"/>
    <n v="0"/>
    <n v="0"/>
  </r>
  <r>
    <x v="29"/>
    <x v="2"/>
    <s v="44711_3"/>
    <n v="131.15337607840414"/>
    <n v="160.82475318306857"/>
    <n v="347.95299615260808"/>
    <n v="194.02401878556213"/>
    <n v="4.7103188563836738E-3"/>
    <n v="1.6696591780137178"/>
    <n v="0.54813125156517684"/>
    <n v="-6.2767660140032087"/>
    <n v="-14.333514512647488"/>
    <n v="-32.773000807136391"/>
    <n v="-14.20406151327529"/>
    <n v="-4.5187493648573468E-5"/>
    <n v="-0.12287689660081387"/>
    <n v="-8.9288065291907425E-3"/>
    <n v="0"/>
    <n v="0"/>
    <n v="0"/>
    <n v="0"/>
    <n v="0"/>
    <n v="0"/>
    <n v="0"/>
  </r>
  <r>
    <x v="29"/>
    <x v="3"/>
    <s v="44711_4"/>
    <n v="124.83757912093998"/>
    <n v="151.73037308246191"/>
    <n v="326.23331942429263"/>
    <n v="183.45333728596111"/>
    <n v="4.6243061573238084E-3"/>
    <n v="1.5835004786265026"/>
    <n v="0.53388856817615638"/>
    <n v="-6.7479091063674739"/>
    <n v="-14.706974852739714"/>
    <n v="-34.109382450898323"/>
    <n v="-14.792336206337447"/>
    <n v="-4.6339079179293389E-5"/>
    <n v="-0.12162332885933036"/>
    <n v="-9.0668827400047225E-3"/>
    <n v="0"/>
    <n v="0"/>
    <n v="0"/>
    <n v="0"/>
    <n v="0"/>
    <n v="0"/>
    <n v="0"/>
  </r>
  <r>
    <x v="29"/>
    <x v="4"/>
    <s v="44711_5"/>
    <n v="123.65681329381626"/>
    <n v="148.99798776986711"/>
    <n v="320.01224375471571"/>
    <n v="179.99683610893186"/>
    <n v="4.6813622694548565E-3"/>
    <n v="1.5688597721934965"/>
    <n v="0.5399201334103475"/>
    <n v="-5.1812480732687822"/>
    <n v="-14.957198307696038"/>
    <n v="-34.645168209853423"/>
    <n v="-15.074627736112983"/>
    <n v="-4.6364967963573694E-5"/>
    <n v="-0.12290674294258555"/>
    <n v="-9.0389283498429149E-3"/>
    <n v="0"/>
    <n v="0"/>
    <n v="0"/>
    <n v="0"/>
    <n v="0"/>
    <n v="0"/>
    <n v="0"/>
  </r>
  <r>
    <x v="29"/>
    <x v="5"/>
    <s v="44711_6"/>
    <n v="129.16341157458049"/>
    <n v="157.72776071785586"/>
    <n v="339.39973985058106"/>
    <n v="189.13668623919523"/>
    <n v="4.7662143651198852E-3"/>
    <n v="1.6711493844537799"/>
    <n v="0.55087479473200074"/>
    <n v="-5.4590863881217304"/>
    <n v="-14.329702833756945"/>
    <n v="-33.232265319226343"/>
    <n v="-14.606674839525107"/>
    <n v="-4.7027077124686692E-5"/>
    <n v="-0.11420114339286193"/>
    <n v="-9.0699752536430017E-3"/>
    <n v="0"/>
    <n v="0"/>
    <n v="0"/>
    <n v="0"/>
    <n v="0"/>
    <n v="0"/>
    <n v="0"/>
  </r>
  <r>
    <x v="29"/>
    <x v="6"/>
    <s v="44711_7"/>
    <n v="162.73001102926054"/>
    <n v="201.84197244317491"/>
    <n v="437.61422684142804"/>
    <n v="241.85658917648215"/>
    <n v="5.2775620743789149E-3"/>
    <n v="2.0991437321988631"/>
    <n v="0.61747964071312"/>
    <n v="-8.0196615079525131"/>
    <n v="-15.261103806234379"/>
    <n v="-35.652360514262348"/>
    <n v="-14.29778913964919"/>
    <n v="-4.7471405252919669E-5"/>
    <n v="-0.11912730801346473"/>
    <n v="-9.1169394592913993E-3"/>
    <n v="0"/>
    <n v="0"/>
    <n v="0"/>
    <n v="0"/>
    <n v="0"/>
    <n v="0"/>
    <n v="0"/>
  </r>
  <r>
    <x v="29"/>
    <x v="7"/>
    <s v="44711_8"/>
    <n v="202.27621901887278"/>
    <n v="251.87885738892177"/>
    <n v="541.90502888638412"/>
    <n v="302.13945395951401"/>
    <n v="5.3891857434723396E-3"/>
    <n v="2.5561984077993185"/>
    <n v="0.63608249454596621"/>
    <n v="-21.020478370284252"/>
    <n v="-34.971956324042353"/>
    <n v="-85.355179738623903"/>
    <n v="-30.893608579954055"/>
    <n v="-4.8962760935298031E-5"/>
    <n v="-0.38977030075887348"/>
    <n v="-9.1202505153905357E-3"/>
    <n v="0"/>
    <n v="0"/>
    <n v="0"/>
    <n v="0"/>
    <n v="0"/>
    <n v="0"/>
    <n v="0"/>
  </r>
  <r>
    <x v="29"/>
    <x v="8"/>
    <s v="44711_9"/>
    <n v="228.43770742121694"/>
    <n v="285.40933511732698"/>
    <n v="608.79504187009843"/>
    <n v="340.18926489686265"/>
    <n v="5.9679519271984517E-3"/>
    <n v="2.9254939549935091"/>
    <n v="0.69567085430037789"/>
    <n v="-13.550389002697875"/>
    <n v="-28.23477878406884"/>
    <n v="-71.381572851777719"/>
    <n v="-21.948296258309149"/>
    <n v="-3.0383896269286744E-5"/>
    <n v="-0.33566138699148756"/>
    <n v="-9.1748532959746582E-3"/>
    <n v="0"/>
    <n v="0"/>
    <n v="0"/>
    <n v="0"/>
    <n v="0"/>
    <n v="0"/>
    <n v="0"/>
  </r>
  <r>
    <x v="29"/>
    <x v="9"/>
    <s v="44711_10"/>
    <n v="249.91237679995004"/>
    <n v="315.03622186056623"/>
    <n v="670.63020026335653"/>
    <n v="374.14756578756618"/>
    <n v="6.7270267858207779E-3"/>
    <n v="3.2617046748401264"/>
    <n v="0.77074441999167731"/>
    <n v="-5.8587156076984348"/>
    <n v="-18.587574618276239"/>
    <n v="-47.792647780076535"/>
    <n v="-11.461529859265388"/>
    <n v="1.3953897427794987E-6"/>
    <n v="-0.24592259335481589"/>
    <n v="-9.0650627437349977E-3"/>
    <n v="0"/>
    <n v="0"/>
    <n v="0"/>
    <n v="0"/>
    <n v="0"/>
    <n v="0"/>
    <n v="0"/>
  </r>
  <r>
    <x v="29"/>
    <x v="10"/>
    <s v="44711_11"/>
    <n v="256.49445593219946"/>
    <n v="325.90230701301618"/>
    <n v="694.63159543096572"/>
    <n v="386.41482435500836"/>
    <n v="6.6123540960834901E-3"/>
    <n v="3.3713718644504134"/>
    <n v="0.76654163986488744"/>
    <n v="-3.3323760342092608"/>
    <n v="-13.723240598937133"/>
    <n v="-35.940565064303613"/>
    <n v="-6.0417407273939459"/>
    <n v="8.5244242072393583E-6"/>
    <n v="-0.20315497882729863"/>
    <n v="-8.8595344569694541E-3"/>
    <n v="0"/>
    <n v="0"/>
    <n v="0"/>
    <n v="0"/>
    <n v="0"/>
    <n v="0"/>
    <n v="0"/>
  </r>
  <r>
    <x v="29"/>
    <x v="11"/>
    <s v="44711_12"/>
    <n v="256.33320038253544"/>
    <n v="324.38988103739143"/>
    <n v="691.7780945535236"/>
    <n v="385.32245234585838"/>
    <n v="6.0941775076001443E-3"/>
    <n v="3.3491911575268518"/>
    <n v="0.70797895978694214"/>
    <n v="-1.1883750798842292"/>
    <n v="-10.718573720631692"/>
    <n v="-28.370804583058185"/>
    <n v="-2.4253989017387338"/>
    <n v="6.4735413301400194E-6"/>
    <n v="-0.17705343304875598"/>
    <n v="-8.840717546085633E-3"/>
    <n v="0"/>
    <n v="0"/>
    <n v="0"/>
    <n v="0"/>
    <n v="0"/>
    <n v="0"/>
    <n v="0"/>
  </r>
  <r>
    <x v="29"/>
    <x v="12"/>
    <s v="44711_13"/>
    <n v="255.1167362062935"/>
    <n v="320.44364178304761"/>
    <n v="683.11757390521097"/>
    <n v="382.99988184621543"/>
    <n v="6.0672633010889019E-3"/>
    <n v="3.2834318604501687"/>
    <n v="0.70280433369447914"/>
    <n v="-0.73013443493940033"/>
    <n v="-10.148023988320558"/>
    <n v="-26.875814808630029"/>
    <n v="-1.5788226623124939"/>
    <n v="8.5216477592891584E-6"/>
    <n v="-0.16812249714345789"/>
    <n v="-8.8373381168551663E-3"/>
    <n v="0"/>
    <n v="0"/>
    <n v="0"/>
    <n v="0"/>
    <n v="0"/>
    <n v="0"/>
    <n v="0"/>
  </r>
  <r>
    <x v="29"/>
    <x v="13"/>
    <s v="44711_14"/>
    <n v="251.21684351848356"/>
    <n v="312.75794077828544"/>
    <n v="667.9728460441454"/>
    <n v="377.260167900385"/>
    <n v="5.9610431612237783E-3"/>
    <n v="3.1816842299682566"/>
    <n v="0.69598307215525501"/>
    <n v="-3.8741701306295386"/>
    <n v="-12.810845422172005"/>
    <n v="-33.15079160412872"/>
    <n v="-4.2074654353646475"/>
    <n v="8.3541771837758283E-6"/>
    <n v="-0.18880375206069869"/>
    <n v="-7.6465356073403537E-3"/>
    <n v="0"/>
    <n v="0"/>
    <n v="0"/>
    <n v="0"/>
    <n v="0"/>
    <n v="0"/>
    <n v="0"/>
  </r>
  <r>
    <x v="29"/>
    <x v="14"/>
    <s v="44711_15"/>
    <n v="245.51104583839137"/>
    <n v="308.03745035493159"/>
    <n v="658.75667424150208"/>
    <n v="369.95782855720091"/>
    <n v="5.9737413521339586E-3"/>
    <n v="3.1409062668997829"/>
    <n v="0.69247796173586385"/>
    <n v="-2.9552663549145088"/>
    <n v="-12.160250647261195"/>
    <n v="-31.187765786098751"/>
    <n v="-3.0987814138805967"/>
    <n v="2.0648440325812558E-5"/>
    <n v="-0.19247589470581405"/>
    <n v="-3.4590675876263318E-3"/>
    <n v="0"/>
    <n v="0"/>
    <n v="0"/>
    <n v="0"/>
    <n v="0"/>
    <n v="0"/>
    <n v="0"/>
  </r>
  <r>
    <x v="29"/>
    <x v="15"/>
    <s v="44711_16"/>
    <n v="241.05753827941473"/>
    <n v="303.1331346937946"/>
    <n v="648.71530642411165"/>
    <n v="361.84037261189991"/>
    <n v="5.8916567526282387E-3"/>
    <n v="3.1285100647415343"/>
    <n v="0.69196946066444298"/>
    <n v="-3.9274074555121201"/>
    <n v="-12.457701315011963"/>
    <n v="-31.754316000342957"/>
    <n v="-3.8835256580234021"/>
    <n v="1.6066505153931599E-5"/>
    <n v="-0.19856023938625603"/>
    <n v="-4.3012288031633291E-3"/>
    <n v="0"/>
    <n v="0"/>
    <n v="0"/>
    <n v="0"/>
    <n v="0"/>
    <n v="0"/>
    <n v="0"/>
  </r>
  <r>
    <x v="29"/>
    <x v="16"/>
    <s v="44711_17"/>
    <n v="239.86739426852128"/>
    <n v="302.11822094480772"/>
    <n v="647.85029283352299"/>
    <n v="360.21387224725714"/>
    <n v="5.9014804499186056E-3"/>
    <n v="3.1204611905757407"/>
    <n v="0.68703189405357712"/>
    <n v="-6.9755912084700755"/>
    <n v="-15.091213127923549"/>
    <n v="-37.131953658363287"/>
    <n v="-7.9347800853729105"/>
    <n v="8.305391542591385E-6"/>
    <n v="-0.22130308206929614"/>
    <n v="-8.7505168229860247E-3"/>
    <n v="0"/>
    <n v="0"/>
    <n v="0"/>
    <n v="0"/>
    <n v="0"/>
    <n v="0"/>
    <n v="0"/>
  </r>
  <r>
    <x v="29"/>
    <x v="17"/>
    <s v="44711_18"/>
    <n v="248.95328460489699"/>
    <n v="311.54889391671327"/>
    <n v="673.53384979008547"/>
    <n v="375.32082957908273"/>
    <n v="5.8727234441118704E-3"/>
    <n v="3.0931135563689907"/>
    <n v="0.70262318763032749"/>
    <n v="-11.921804929351046"/>
    <n v="-21.79588760751199"/>
    <n v="-53.062463012922116"/>
    <n v="-15.22188644651515"/>
    <n v="-7.5862428036521432E-6"/>
    <n v="-0.26785356741790844"/>
    <n v="-8.5658894152081961E-3"/>
    <n v="0"/>
    <n v="0"/>
    <n v="0"/>
    <n v="0"/>
    <n v="0"/>
    <n v="0"/>
    <n v="0"/>
  </r>
  <r>
    <x v="29"/>
    <x v="18"/>
    <s v="44711_19"/>
    <n v="276.9177723583764"/>
    <n v="348.08549302192188"/>
    <n v="761.61197308379087"/>
    <n v="422.37315965734973"/>
    <n v="6.6989366944337752E-3"/>
    <n v="3.4686436224796808"/>
    <n v="0.80460723846037341"/>
    <n v="-13.711640807963231"/>
    <n v="-25.123128326102584"/>
    <n v="-58.457463658100046"/>
    <n v="-18.849971812704773"/>
    <n v="-3.8314120847174105E-5"/>
    <n v="-0.29066909578536282"/>
    <n v="-8.692073001298907E-3"/>
    <n v="0"/>
    <n v="0"/>
    <n v="0"/>
    <n v="0"/>
    <n v="0"/>
    <n v="0"/>
    <n v="0"/>
  </r>
  <r>
    <x v="29"/>
    <x v="19"/>
    <s v="44711_20"/>
    <n v="287.66198159642124"/>
    <n v="365.63568705731922"/>
    <n v="806.41233461313107"/>
    <n v="442.41758463941272"/>
    <n v="6.9330156184106905E-3"/>
    <n v="3.6391581533076738"/>
    <n v="0.83752085004196963"/>
    <n v="-15.658122585695143"/>
    <n v="-26.906877860512552"/>
    <n v="-62.421703650048812"/>
    <n v="-21.192457139953497"/>
    <n v="-4.3872021872791579E-5"/>
    <n v="-0.30753648916272186"/>
    <n v="-8.7199958978729057E-3"/>
    <n v="0"/>
    <n v="0"/>
    <n v="0"/>
    <n v="0"/>
    <n v="0"/>
    <n v="0"/>
    <n v="0"/>
  </r>
  <r>
    <x v="29"/>
    <x v="20"/>
    <s v="44711_21"/>
    <n v="286.31474358890563"/>
    <n v="369.31573506485876"/>
    <n v="818.20221725772626"/>
    <n v="444.74030792256127"/>
    <n v="6.8613691832725776E-3"/>
    <n v="3.6772831782461903"/>
    <n v="0.82612376172637936"/>
    <n v="-16.787169702266429"/>
    <n v="-28.293577166278915"/>
    <n v="-65.206255518330508"/>
    <n v="-22.695352522387765"/>
    <n v="-4.7291035850059756E-5"/>
    <n v="-0.32777562161452234"/>
    <n v="-8.8702271989855811E-3"/>
    <n v="0"/>
    <n v="0"/>
    <n v="0"/>
    <n v="0"/>
    <n v="0"/>
    <n v="0"/>
    <n v="0"/>
  </r>
  <r>
    <x v="29"/>
    <x v="21"/>
    <s v="44711_22"/>
    <n v="274.8378995663976"/>
    <n v="358.80800828987822"/>
    <n v="796.46163542714612"/>
    <n v="429.95913946857951"/>
    <n v="6.8918192487090885E-3"/>
    <n v="3.5905037082658691"/>
    <n v="0.82959261310585897"/>
    <n v="-19.118661783552341"/>
    <n v="-31.627697389164357"/>
    <n v="-73.91584152830238"/>
    <n v="-26.513461057746511"/>
    <n v="-4.6942582497132809E-5"/>
    <n v="-0.36786971787814832"/>
    <n v="-8.9309431585932603E-3"/>
    <n v="0"/>
    <n v="0"/>
    <n v="0"/>
    <n v="0"/>
    <n v="0"/>
    <n v="0"/>
    <n v="0"/>
  </r>
  <r>
    <x v="29"/>
    <x v="22"/>
    <s v="44711_23"/>
    <n v="247.17757237469959"/>
    <n v="324.83587963524212"/>
    <n v="719.7492516489641"/>
    <n v="386.25437329518149"/>
    <n v="6.3224170202038155E-3"/>
    <n v="3.2652004937408949"/>
    <n v="0.7574361742428225"/>
    <n v="-22.245274738159743"/>
    <n v="-36.031845428345662"/>
    <n v="-85.491891423491111"/>
    <n v="-31.8467873310261"/>
    <n v="-4.6594927068203266E-5"/>
    <n v="-0.4177461855903819"/>
    <n v="-8.8100949797856338E-3"/>
    <n v="0"/>
    <n v="0"/>
    <n v="0"/>
    <n v="0"/>
    <n v="0"/>
    <n v="0"/>
    <n v="0"/>
  </r>
  <r>
    <x v="29"/>
    <x v="23"/>
    <s v="44711_24"/>
    <n v="211.78257003187599"/>
    <n v="277.47301400864706"/>
    <n v="612.60379109041833"/>
    <n v="328.75064476010999"/>
    <n v="5.7252063623930045E-3"/>
    <n v="2.8224099029217649"/>
    <n v="0.68011905820614182"/>
    <n v="-23.150649649317941"/>
    <n v="-40.25967630144001"/>
    <n v="-96.42090885505722"/>
    <n v="-36.445186974317458"/>
    <n v="-4.7359656521207439E-5"/>
    <n v="-0.46692258559208588"/>
    <n v="-8.9019617034353533E-3"/>
    <n v="0"/>
    <n v="0"/>
    <n v="0"/>
    <n v="0"/>
    <n v="0"/>
    <n v="0"/>
    <n v="0"/>
  </r>
  <r>
    <x v="30"/>
    <x v="0"/>
    <s v="44712_1"/>
    <n v="176.73294612707392"/>
    <n v="228.29343870334202"/>
    <n v="498.66898220760328"/>
    <n v="269.80878520813161"/>
    <n v="5.0499002549789064E-3"/>
    <n v="2.3695040159325922"/>
    <n v="0.60163468158449007"/>
    <n v="-15.18700226932544"/>
    <n v="-25.672178783894676"/>
    <n v="-64.508723275124467"/>
    <n v="-24.694287034322258"/>
    <n v="-4.7585871695771391E-5"/>
    <n v="-0.24406969235353121"/>
    <n v="-8.7835510776966119E-3"/>
    <n v="0"/>
    <n v="0"/>
    <n v="0"/>
    <n v="0"/>
    <n v="0"/>
    <n v="0"/>
    <n v="0"/>
  </r>
  <r>
    <x v="30"/>
    <x v="1"/>
    <s v="44712_2"/>
    <n v="152.34273733441847"/>
    <n v="192.90890743403068"/>
    <n v="416.47953143891959"/>
    <n v="228.48792130264286"/>
    <n v="4.7031281640389456E-3"/>
    <n v="2.0428142592806768"/>
    <n v="0.55356246079756644"/>
    <n v="-12.203711932997285"/>
    <n v="-18.302850159859972"/>
    <n v="-37.861308284331514"/>
    <n v="-18.298136314098297"/>
    <n v="-4.8742117510539726E-5"/>
    <n v="-0.17452576787653643"/>
    <n v="-8.9169546104455807E-3"/>
    <n v="0"/>
    <n v="0"/>
    <n v="0"/>
    <n v="0"/>
    <n v="0"/>
    <n v="0"/>
    <n v="0"/>
  </r>
  <r>
    <x v="30"/>
    <x v="2"/>
    <s v="44712_3"/>
    <n v="139.63120048347622"/>
    <n v="174.08405288469027"/>
    <n v="373.66959627796928"/>
    <n v="206.06850156772188"/>
    <n v="4.6194577268042292E-3"/>
    <n v="1.862166246460832"/>
    <n v="0.53812468184517503"/>
    <n v="-11.046315648323965"/>
    <n v="-17.986255474051468"/>
    <n v="-37.492903923254964"/>
    <n v="-17.877203217678549"/>
    <n v="-5.0214739281167246E-5"/>
    <n v="-0.15993252423031803"/>
    <n v="-9.0580514956793146E-3"/>
    <n v="0"/>
    <n v="0"/>
    <n v="0"/>
    <n v="0"/>
    <n v="0"/>
    <n v="0"/>
    <n v="0"/>
  </r>
  <r>
    <x v="30"/>
    <x v="3"/>
    <s v="44712_4"/>
    <n v="133.93157804726513"/>
    <n v="164.11756023813336"/>
    <n v="351.06924877389395"/>
    <n v="195.00078678068556"/>
    <n v="4.5389426868687041E-3"/>
    <n v="1.7620372934613324"/>
    <n v="0.52899695435266325"/>
    <n v="-9.9626758825586421"/>
    <n v="-16.173735223505659"/>
    <n v="-34.323505177533377"/>
    <n v="-15.785704903775319"/>
    <n v="-4.9527010012892136E-5"/>
    <n v="-0.13533675606199203"/>
    <n v="-8.9362932955963665E-3"/>
    <n v="0"/>
    <n v="0"/>
    <n v="0"/>
    <n v="0"/>
    <n v="0"/>
    <n v="0"/>
    <n v="0"/>
  </r>
  <r>
    <x v="30"/>
    <x v="4"/>
    <s v="44712_5"/>
    <n v="132.76000068132396"/>
    <n v="160.34214238657407"/>
    <n v="341.51071272154934"/>
    <n v="190.74050203172646"/>
    <n v="4.4156842847219852E-3"/>
    <n v="1.7205456646979331"/>
    <n v="0.51781157053357318"/>
    <n v="-10.587239778816977"/>
    <n v="-16.324386895237378"/>
    <n v="-34.834925424520875"/>
    <n v="-16.272962390995623"/>
    <n v="-5.0895762231005771E-5"/>
    <n v="-0.1337799238170567"/>
    <n v="-8.9358286856977814E-3"/>
    <n v="0"/>
    <n v="0"/>
    <n v="0"/>
    <n v="0"/>
    <n v="0"/>
    <n v="0"/>
    <n v="0"/>
  </r>
  <r>
    <x v="30"/>
    <x v="5"/>
    <s v="44712_6"/>
    <n v="139.89363307312891"/>
    <n v="168.96789362202145"/>
    <n v="361.44498622750945"/>
    <n v="200.57605536944854"/>
    <n v="4.5255976027267289E-3"/>
    <n v="1.8060223818507484"/>
    <n v="0.53141714321353595"/>
    <n v="-10.281870572603225"/>
    <n v="-16.307135202205256"/>
    <n v="-34.728621664869891"/>
    <n v="-16.231200577335798"/>
    <n v="-4.9972206732397059E-5"/>
    <n v="-0.1318752267996601"/>
    <n v="-8.8321116538705863E-3"/>
    <n v="0"/>
    <n v="0"/>
    <n v="0"/>
    <n v="0"/>
    <n v="0"/>
    <n v="0"/>
    <n v="0"/>
  </r>
  <r>
    <x v="30"/>
    <x v="6"/>
    <s v="44712_7"/>
    <n v="173.65718880885967"/>
    <n v="211.79221574256511"/>
    <n v="456.66223246645848"/>
    <n v="252.2186871927033"/>
    <n v="4.9947134583144476E-3"/>
    <n v="2.2022421379079282"/>
    <n v="0.58837064713313314"/>
    <n v="-13.718224576494288"/>
    <n v="-20.284308123832879"/>
    <n v="-48.168220356454256"/>
    <n v="-20.495262722836106"/>
    <n v="-4.9897109825172204E-5"/>
    <n v="-0.16417572353011295"/>
    <n v="-8.7816390985605355E-3"/>
    <n v="0"/>
    <n v="0"/>
    <n v="0"/>
    <n v="0"/>
    <n v="0"/>
    <n v="0"/>
    <n v="0"/>
  </r>
  <r>
    <x v="30"/>
    <x v="7"/>
    <s v="44712_8"/>
    <n v="213.67272784451754"/>
    <n v="260.76548601084454"/>
    <n v="560.0764183400986"/>
    <n v="312.88336285019483"/>
    <n v="5.3596965160626715E-3"/>
    <n v="2.6480161273910019"/>
    <n v="0.64216031920769368"/>
    <n v="-20.683499630639034"/>
    <n v="-33.995509579815327"/>
    <n v="-83.113809046322032"/>
    <n v="-31.163522391148472"/>
    <n v="-4.9898363091574313E-5"/>
    <n v="-0.38227557031201964"/>
    <n v="-8.7338509567438678E-3"/>
    <n v="0"/>
    <n v="0"/>
    <n v="0"/>
    <n v="0"/>
    <n v="0"/>
    <n v="0"/>
    <n v="0"/>
  </r>
  <r>
    <x v="30"/>
    <x v="8"/>
    <s v="44712_9"/>
    <n v="239.88926716383276"/>
    <n v="296.3707789471938"/>
    <n v="632.60189562611379"/>
    <n v="353.14478260682637"/>
    <n v="5.9328702566045317E-3"/>
    <n v="3.0230380881295211"/>
    <n v="0.71248027736584585"/>
    <n v="-12.182650492877707"/>
    <n v="-24.613700113432106"/>
    <n v="-64.284154029071559"/>
    <n v="-21.869064674121713"/>
    <n v="-1.8273287846489773E-5"/>
    <n v="-0.29633091854214155"/>
    <n v="-8.8239219819659966E-3"/>
    <n v="0"/>
    <n v="0"/>
    <n v="0"/>
    <n v="0"/>
    <n v="0"/>
    <n v="0"/>
    <n v="0"/>
  </r>
  <r>
    <x v="30"/>
    <x v="9"/>
    <s v="44712_10"/>
    <n v="260.17872765498817"/>
    <n v="323.86996999661278"/>
    <n v="690.47238435760153"/>
    <n v="385.23637601513491"/>
    <n v="7.1660840437151058E-3"/>
    <n v="3.3455589772421273"/>
    <n v="0.8275286982972383"/>
    <n v="-6.1761814063110609"/>
    <n v="-17.256199665728438"/>
    <n v="-46.526387843968287"/>
    <n v="-13.82537079116921"/>
    <n v="1.9260916484334789E-5"/>
    <n v="-0.2289305994780057"/>
    <n v="-8.6604280620197847E-3"/>
    <n v="0"/>
    <n v="0"/>
    <n v="0"/>
    <n v="0"/>
    <n v="0"/>
    <n v="0"/>
    <n v="0"/>
  </r>
  <r>
    <x v="30"/>
    <x v="10"/>
    <s v="44712_11"/>
    <n v="266.15471372112978"/>
    <n v="330.43728092858072"/>
    <n v="705.26874254485881"/>
    <n v="393.57214904985523"/>
    <n v="6.8410711930519666E-3"/>
    <n v="3.3782780588707966"/>
    <n v="0.79852409057022611"/>
    <n v="-3.5131809721577669"/>
    <n v="-12.777289153956321"/>
    <n v="-35.427566676502572"/>
    <n v="-8.3168212072445069"/>
    <n v="2.7801556320654041E-5"/>
    <n v="-0.19188077653073582"/>
    <n v="-8.673571183481197E-3"/>
    <n v="0"/>
    <n v="0"/>
    <n v="0"/>
    <n v="0"/>
    <n v="0"/>
    <n v="0"/>
    <n v="0"/>
  </r>
  <r>
    <x v="30"/>
    <x v="11"/>
    <s v="44712_12"/>
    <n v="264.73013655902901"/>
    <n v="327.69486581934729"/>
    <n v="699.11224165853082"/>
    <n v="391.16491318334926"/>
    <n v="6.8892787256658013E-3"/>
    <n v="3.3307507844957369"/>
    <n v="0.79529881625685617"/>
    <n v="-1.2482987401801615"/>
    <n v="-10.263364280174109"/>
    <n v="-29.228246747703036"/>
    <n v="-5.0094294632321592"/>
    <n v="2.8811817286318313E-5"/>
    <n v="-0.17236072902658223"/>
    <n v="-8.596696273295984E-3"/>
    <n v="0"/>
    <n v="0"/>
    <n v="0"/>
    <n v="0"/>
    <n v="0"/>
    <n v="0"/>
    <n v="0"/>
  </r>
  <r>
    <x v="30"/>
    <x v="12"/>
    <s v="44712_13"/>
    <n v="263.62999798011322"/>
    <n v="322.79430293291131"/>
    <n v="688.52974727306889"/>
    <n v="388.43259758662208"/>
    <n v="6.4046877137120452E-3"/>
    <n v="3.2238460333341847"/>
    <n v="0.7391478317551724"/>
    <n v="-2.1364618933686224"/>
    <n v="-10.740437724412967"/>
    <n v="-29.549614385166105"/>
    <n v="-4.8770884813234012"/>
    <n v="2.4972930948396375E-5"/>
    <n v="-0.17620252105606427"/>
    <n v="-8.6421287590753831E-3"/>
    <n v="0"/>
    <n v="0"/>
    <n v="0"/>
    <n v="0"/>
    <n v="0"/>
    <n v="0"/>
    <n v="0"/>
  </r>
  <r>
    <x v="30"/>
    <x v="13"/>
    <s v="44712_14"/>
    <n v="258.18683801576606"/>
    <n v="315.00979037581646"/>
    <n v="673.32804905685339"/>
    <n v="381.61961544975532"/>
    <n v="5.7442158877851063E-3"/>
    <n v="3.0657853731025191"/>
    <n v="0.66903016457902154"/>
    <n v="-3.5526121481717428"/>
    <n v="-12.6198344724588"/>
    <n v="-34.277975222938792"/>
    <n v="-6.0637906783776021"/>
    <n v="1.0139503910825385E-5"/>
    <n v="-0.18593984781823567"/>
    <n v="-8.3515677517555318E-3"/>
    <n v="0"/>
    <n v="0"/>
    <n v="0"/>
    <n v="0"/>
    <n v="0"/>
    <n v="0"/>
    <n v="0"/>
  </r>
  <r>
    <x v="30"/>
    <x v="14"/>
    <s v="44712_15"/>
    <n v="253.27907471027271"/>
    <n v="311.23828990096285"/>
    <n v="665.51154899827395"/>
    <n v="375.35321919583293"/>
    <n v="5.8087314480419084E-3"/>
    <n v="3.0417797957958239"/>
    <n v="0.67100559324934284"/>
    <n v="-2.3709465304700421"/>
    <n v="-12.95719931123857"/>
    <n v="-34.737364097620905"/>
    <n v="-6.0690884757214096"/>
    <n v="2.786906228189349E-5"/>
    <n v="-0.19809602150109729"/>
    <n v="-8.4461084261909913E-3"/>
    <n v="0"/>
    <n v="0"/>
    <n v="0"/>
    <n v="0"/>
    <n v="0"/>
    <n v="0"/>
    <n v="0"/>
  </r>
  <r>
    <x v="30"/>
    <x v="15"/>
    <s v="44712_16"/>
    <n v="249.6503919153605"/>
    <n v="308.65009512462672"/>
    <n v="660.27369787307953"/>
    <n v="370.17035332265169"/>
    <n v="6.0544050967733971E-3"/>
    <n v="3.0702438181891996"/>
    <n v="0.69973177030147871"/>
    <n v="-3.2434225065256852"/>
    <n v="-14.218192747822656"/>
    <n v="-37.729352792887575"/>
    <n v="-7.4803868878197139"/>
    <n v="2.5587176513679372E-5"/>
    <n v="-0.22081519480364961"/>
    <n v="-8.4737309820784989E-3"/>
    <n v="0"/>
    <n v="0"/>
    <n v="0"/>
    <n v="0"/>
    <n v="0"/>
    <n v="0"/>
    <n v="0"/>
  </r>
  <r>
    <x v="30"/>
    <x v="16"/>
    <s v="44712_17"/>
    <n v="250.34570154022202"/>
    <n v="310.34689764440009"/>
    <n v="666.09976016842813"/>
    <n v="371.97623402011112"/>
    <n v="5.7781602604904999E-3"/>
    <n v="3.0542354824098523"/>
    <n v="0.67664541447701576"/>
    <n v="-5.9326311892531329"/>
    <n v="-16.195413998440571"/>
    <n v="-42.628329344631823"/>
    <n v="-10.290124270420545"/>
    <n v="1.3223858339499437E-5"/>
    <n v="-0.23273294699984209"/>
    <n v="-8.6952448513063149E-3"/>
    <n v="0"/>
    <n v="0"/>
    <n v="0"/>
    <n v="0"/>
    <n v="0"/>
    <n v="0"/>
    <n v="0"/>
  </r>
  <r>
    <x v="30"/>
    <x v="17"/>
    <s v="44712_18"/>
    <n v="259.40878588022571"/>
    <n v="320.82484820266069"/>
    <n v="694.36496163414017"/>
    <n v="388.02984756577365"/>
    <n v="5.9503268530140046E-3"/>
    <n v="3.0711391498839875"/>
    <n v="0.69818286379074868"/>
    <n v="-9.9306471427220853"/>
    <n v="-21.454706131583912"/>
    <n v="-54.590132639246825"/>
    <n v="-14.569998921876889"/>
    <n v="-3.1466812764156883E-6"/>
    <n v="-0.26930747642984176"/>
    <n v="-8.7503357853429813E-3"/>
    <n v="0"/>
    <n v="0"/>
    <n v="0"/>
    <n v="0"/>
    <n v="0"/>
    <n v="0"/>
    <n v="0"/>
  </r>
  <r>
    <x v="30"/>
    <x v="18"/>
    <s v="44712_19"/>
    <n v="286.71689043839791"/>
    <n v="355.56706968636195"/>
    <n v="780.11732125077515"/>
    <n v="432.58413093623625"/>
    <n v="6.7551934332420174E-3"/>
    <n v="3.4482361669276886"/>
    <n v="0.80081857777675547"/>
    <n v="-13.042495732559644"/>
    <n v="-25.663909499476091"/>
    <n v="-59.829679602912989"/>
    <n v="-18.209100376083164"/>
    <n v="-4.1238835327054896E-5"/>
    <n v="-0.29838055241118566"/>
    <n v="-9.1008583227363739E-3"/>
    <n v="0"/>
    <n v="0"/>
    <n v="0"/>
    <n v="0"/>
    <n v="0"/>
    <n v="0"/>
    <n v="0"/>
  </r>
  <r>
    <x v="30"/>
    <x v="19"/>
    <s v="44712_20"/>
    <n v="296.87141929664637"/>
    <n v="372.36808711452289"/>
    <n v="822.78642639215468"/>
    <n v="451.8762784841482"/>
    <n v="7.0069584532689274E-3"/>
    <n v="3.6362433393073013"/>
    <n v="0.83880785462727725"/>
    <n v="-14.892000375638728"/>
    <n v="-27.035615425468944"/>
    <n v="-63.302101012140639"/>
    <n v="-20.56071582491348"/>
    <n v="-4.7538561598406835E-5"/>
    <n v="-0.31140239073050946"/>
    <n v="-9.2512423267066806E-3"/>
    <n v="0"/>
    <n v="0"/>
    <n v="0"/>
    <n v="0"/>
    <n v="0"/>
    <n v="0"/>
    <n v="0"/>
  </r>
  <r>
    <x v="30"/>
    <x v="20"/>
    <s v="44712_21"/>
    <n v="297.20249343101949"/>
    <n v="377.00403693702242"/>
    <n v="835.00995196326016"/>
    <n v="455.32572164320834"/>
    <n v="6.8979276446515048E-3"/>
    <n v="3.7082036852253828"/>
    <n v="0.82626231220327551"/>
    <n v="-15.476686975847842"/>
    <n v="-28.261606718557999"/>
    <n v="-66.501630581583527"/>
    <n v="-22.297505527650706"/>
    <n v="-5.0953905423306559E-5"/>
    <n v="-0.32708478057624835"/>
    <n v="-9.1474770666655335E-3"/>
    <n v="0"/>
    <n v="0"/>
    <n v="0"/>
    <n v="0"/>
    <n v="0"/>
    <n v="0"/>
    <n v="0"/>
  </r>
  <r>
    <x v="30"/>
    <x v="21"/>
    <s v="44712_22"/>
    <n v="286.97339590232866"/>
    <n v="368.70047075130589"/>
    <n v="818.96816126469287"/>
    <n v="442.38661995490384"/>
    <n v="6.9287651551223055E-3"/>
    <n v="3.6428371094668184"/>
    <n v="0.82822447061039439"/>
    <n v="-16.356468520767798"/>
    <n v="-30.805244431948744"/>
    <n v="-71.675641461269052"/>
    <n v="-23.971562593817072"/>
    <n v="-4.7900808760041067E-5"/>
    <n v="-0.36669131826788726"/>
    <n v="-9.1266215910826478E-3"/>
    <n v="0"/>
    <n v="0"/>
    <n v="0"/>
    <n v="0"/>
    <n v="0"/>
    <n v="0"/>
    <n v="0"/>
  </r>
  <r>
    <x v="30"/>
    <x v="22"/>
    <s v="44712_23"/>
    <n v="260.39040622831294"/>
    <n v="336.9841556240961"/>
    <n v="748.08770181976217"/>
    <n v="401.63949191774503"/>
    <n v="6.5338567900644238E-3"/>
    <n v="3.3592985567790583"/>
    <n v="0.78068363392687701"/>
    <n v="-21.313469024514966"/>
    <n v="-35.540700543843549"/>
    <n v="-82.40068959779785"/>
    <n v="-29.679535271505546"/>
    <n v="-4.8467707629749714E-5"/>
    <n v="-0.41713875182897625"/>
    <n v="-9.06012135175744E-3"/>
    <n v="0"/>
    <n v="0"/>
    <n v="0"/>
    <n v="0"/>
    <n v="0"/>
    <n v="0"/>
    <n v="0"/>
  </r>
  <r>
    <x v="30"/>
    <x v="23"/>
    <s v="44712_24"/>
    <n v="223.2601965639621"/>
    <n v="287.60315895997326"/>
    <n v="635.08959100747813"/>
    <n v="341.53133899593013"/>
    <n v="5.8552992741077847E-3"/>
    <n v="2.9067274159429575"/>
    <n v="0.69494506549649282"/>
    <n v="-23.509820015813713"/>
    <n v="-42.547821924393205"/>
    <n v="-100.12880327988771"/>
    <n v="-36.583438621031469"/>
    <n v="-4.9755640988824804E-5"/>
    <n v="-0.49437408967923935"/>
    <n v="-9.0682163794935777E-3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3B0167-EE0A-438E-90E6-2F92781770E8}" name="TablaDinámica4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>
  <location ref="A4:H30" firstHeaderRow="0" firstDataRow="1" firstDataCol="1" rowPageCount="1" colPageCount="1"/>
  <pivotFields count="24">
    <pivotField axis="axisRow" numFmtId="14" multipleItemSelectionAllowed="1" showAll="0">
      <items count="32">
        <item h="1" x="0"/>
        <item x="1"/>
        <item x="2"/>
        <item x="3"/>
        <item x="4"/>
        <item x="5"/>
        <item x="6"/>
        <item h="1" x="7"/>
        <item x="8"/>
        <item x="9"/>
        <item x="10"/>
        <item x="11"/>
        <item x="12"/>
        <item x="13"/>
        <item h="1" x="14"/>
        <item x="15"/>
        <item x="16"/>
        <item x="17"/>
        <item x="18"/>
        <item x="19"/>
        <item h="1" x="20"/>
        <item h="1" x="21"/>
        <item x="22"/>
        <item x="23"/>
        <item x="24"/>
        <item x="25"/>
        <item x="26"/>
        <item x="27"/>
        <item h="1" x="28"/>
        <item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6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19"/>
    </i>
    <i>
      <x v="22"/>
    </i>
    <i>
      <x v="23"/>
    </i>
    <i>
      <x v="24"/>
    </i>
    <i>
      <x v="25"/>
    </i>
    <i>
      <x v="26"/>
    </i>
    <i>
      <x v="27"/>
    </i>
    <i>
      <x v="29"/>
    </i>
    <i>
      <x v="30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71" sqref="F71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44682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0</v>
      </c>
    </row>
    <row r="3" spans="1:3" x14ac:dyDescent="0.25">
      <c r="B3" s="23" t="s">
        <v>24</v>
      </c>
      <c r="C3" s="38">
        <f>+ROUND(SUMIF(Distribución_Reactivos!G:G,RESUMEN!B3,Distribución_Reactivos!J:J),0)</f>
        <v>0</v>
      </c>
    </row>
    <row r="4" spans="1:3" x14ac:dyDescent="0.25">
      <c r="B4" s="23" t="s">
        <v>25</v>
      </c>
      <c r="C4" s="38">
        <f>+ROUND(SUMIF(Distribución_Reactivos!G:G,RESUMEN!B4,Distribución_Reactivos!J:J),0)</f>
        <v>0</v>
      </c>
    </row>
    <row r="5" spans="1:3" x14ac:dyDescent="0.25">
      <c r="B5" s="23" t="s">
        <v>26</v>
      </c>
      <c r="C5" s="38">
        <f>+ROUND(SUMIF(Distribución_Reactivos!G:G,RESUMEN!B5,Distribución_Reactivos!J:J),0)</f>
        <v>0</v>
      </c>
    </row>
    <row r="6" spans="1:3" x14ac:dyDescent="0.25">
      <c r="B6" s="23" t="s">
        <v>27</v>
      </c>
      <c r="C6" s="38">
        <f>+ROUND(SUMIF(Distribución_Reactivos!G:G,RESUMEN!B6,Distribución_Reactivos!J:J),0)</f>
        <v>0</v>
      </c>
    </row>
    <row r="7" spans="1:3" x14ac:dyDescent="0.25">
      <c r="B7" s="23" t="s">
        <v>28</v>
      </c>
      <c r="C7" s="38">
        <f>+ROUND(SUMIF(Distribución_Reactivos!G:G,RESUMEN!B7,Distribución_Reactivos!J:J),0)</f>
        <v>0</v>
      </c>
    </row>
    <row r="8" spans="1:3" x14ac:dyDescent="0.25">
      <c r="B8" s="23" t="s">
        <v>29</v>
      </c>
      <c r="C8" s="38">
        <f>+ROUND(SUMIF(Distribución_Reactivos!G:G,RESUMEN!B8,Distribución_Reactivos!J:J),0)</f>
        <v>0</v>
      </c>
    </row>
    <row r="9" spans="1:3" x14ac:dyDescent="0.25">
      <c r="B9" s="23" t="s">
        <v>30</v>
      </c>
      <c r="C9" s="38">
        <f>+ROUND(SUMIF(Distribución_Reactivos!G:G,RESUMEN!B9,Distribución_Reactivos!J:J),0)</f>
        <v>0</v>
      </c>
    </row>
    <row r="10" spans="1:3" x14ac:dyDescent="0.25">
      <c r="B10" s="23" t="s">
        <v>31</v>
      </c>
      <c r="C10" s="38">
        <f>+ROUND(SUMIF(Distribución_Reactivos!G:G,RESUMEN!B10,Distribución_Reactivos!J:J),0)</f>
        <v>0</v>
      </c>
    </row>
    <row r="11" spans="1:3" x14ac:dyDescent="0.25">
      <c r="B11" s="23" t="s">
        <v>32</v>
      </c>
      <c r="C11" s="38">
        <f>+ROUND(SUMIF(Distribución_Reactivos!G:G,RESUMEN!B11,Distribución_Reactivos!J:J),0)</f>
        <v>0</v>
      </c>
    </row>
    <row r="12" spans="1:3" x14ac:dyDescent="0.25">
      <c r="B12" s="23" t="s">
        <v>33</v>
      </c>
      <c r="C12" s="38">
        <f>+ROUND(SUMIF(Distribución_Reactivos!G:G,RESUMEN!B12,Distribución_Reactivos!J:J),0)</f>
        <v>0</v>
      </c>
    </row>
    <row r="13" spans="1:3" x14ac:dyDescent="0.25">
      <c r="B13" s="23" t="s">
        <v>34</v>
      </c>
      <c r="C13" s="38">
        <f>+ROUND(SUMIF(Distribución_Reactivos!G:G,RESUMEN!B13,Distribución_Reactivos!J:J),0)</f>
        <v>0</v>
      </c>
    </row>
    <row r="14" spans="1:3" x14ac:dyDescent="0.25">
      <c r="B14" s="23" t="s">
        <v>35</v>
      </c>
      <c r="C14" s="38">
        <f>+ROUND(SUMIF(Distribución_Reactivos!G:G,RESUMEN!B14,Distribución_Reactivos!J:J),0)</f>
        <v>0</v>
      </c>
    </row>
    <row r="15" spans="1:3" x14ac:dyDescent="0.25">
      <c r="B15" s="23" t="s">
        <v>36</v>
      </c>
      <c r="C15" s="38">
        <f>+ROUND(SUMIF(Distribución_Reactivos!G:G,RESUMEN!B15,Distribución_Reactivos!J:J),0)</f>
        <v>0</v>
      </c>
    </row>
    <row r="16" spans="1:3" x14ac:dyDescent="0.25">
      <c r="B16" s="23" t="s">
        <v>37</v>
      </c>
      <c r="C16" s="38">
        <f>+ROUND(SUMIF(Distribución_Reactivos!G:G,RESUMEN!B16,Distribución_Reactivos!J:J),0)</f>
        <v>0</v>
      </c>
    </row>
    <row r="17" spans="2:3" x14ac:dyDescent="0.25">
      <c r="B17" s="23" t="s">
        <v>38</v>
      </c>
      <c r="C17" s="38">
        <f>+ROUND(SUMIF(Distribución_Reactivos!G:G,RESUMEN!B17,Distribución_Reactivos!J:J),0)</f>
        <v>0</v>
      </c>
    </row>
    <row r="18" spans="2:3" x14ac:dyDescent="0.25">
      <c r="B18" s="23" t="s">
        <v>39</v>
      </c>
      <c r="C18" s="38">
        <f>+ROUND(SUMIF(Distribución_Reactivos!G:G,RESUMEN!B18,Distribución_Reactivos!J:J),0)</f>
        <v>0</v>
      </c>
    </row>
    <row r="19" spans="2:3" x14ac:dyDescent="0.25">
      <c r="B19" s="23" t="s">
        <v>40</v>
      </c>
      <c r="C19" s="38">
        <f>+ROUND(SUMIF(Distribución_Reactivos!G:G,RESUMEN!B19,Distribución_Reactivos!J:J),0)</f>
        <v>0</v>
      </c>
    </row>
    <row r="20" spans="2:3" x14ac:dyDescent="0.25">
      <c r="B20" s="23" t="s">
        <v>41</v>
      </c>
      <c r="C20" s="38">
        <f>+ROUND(SUMIF(Distribución_Reactivos!G:G,RESUMEN!B20,Distribución_Reactivos!J:J),0)</f>
        <v>0</v>
      </c>
    </row>
    <row r="21" spans="2:3" x14ac:dyDescent="0.25">
      <c r="B21" s="23" t="s">
        <v>42</v>
      </c>
      <c r="C21" s="38">
        <f>+ROUND(SUMIF(Distribución_Reactivos!G:G,RESUMEN!B21,Distribución_Reactivos!J:J),0)</f>
        <v>0</v>
      </c>
    </row>
    <row r="22" spans="2:3" x14ac:dyDescent="0.25">
      <c r="B22" s="23" t="s">
        <v>43</v>
      </c>
      <c r="C22" s="38">
        <f>+ROUND(SUMIF(Distribución_Reactivos!G:G,RESUMEN!B22,Distribución_Reactivos!J:J),0)</f>
        <v>0</v>
      </c>
    </row>
    <row r="23" spans="2:3" x14ac:dyDescent="0.25">
      <c r="B23" s="23" t="s">
        <v>44</v>
      </c>
      <c r="C23" s="38">
        <f>+ROUND(SUMIF(Distribución_Reactivos!G:G,RESUMEN!B23,Distribución_Reactivos!J:J),0)</f>
        <v>0</v>
      </c>
    </row>
    <row r="24" spans="2:3" x14ac:dyDescent="0.25">
      <c r="B24" s="23" t="s">
        <v>45</v>
      </c>
      <c r="C24" s="38">
        <f>+ROUND(SUMIF(Distribución_Reactivos!G:G,RESUMEN!B24,Distribución_Reactivos!J:J),0)</f>
        <v>0</v>
      </c>
    </row>
    <row r="25" spans="2:3" x14ac:dyDescent="0.25">
      <c r="B25" s="23" t="s">
        <v>46</v>
      </c>
      <c r="C25" s="38">
        <f>+ROUND(SUMIF(Distribución_Reactivos!G:G,RESUMEN!B25,Distribución_Reactivos!J:J),0)</f>
        <v>0</v>
      </c>
    </row>
    <row r="26" spans="2:3" x14ac:dyDescent="0.25">
      <c r="B26" s="23" t="s">
        <v>47</v>
      </c>
      <c r="C26" s="38">
        <f>+ROUND(SUMIF(Distribución_Reactivos!G:G,RESUMEN!B26,Distribución_Reactivos!J:J),0)</f>
        <v>0</v>
      </c>
    </row>
    <row r="27" spans="2:3" x14ac:dyDescent="0.25">
      <c r="B27" s="23" t="s">
        <v>48</v>
      </c>
      <c r="C27" s="38">
        <f>+ROUND(SUMIF(Distribución_Reactivos!G:G,RESUMEN!B27,Distribución_Reactivos!J:J),0)</f>
        <v>0</v>
      </c>
    </row>
    <row r="28" spans="2:3" x14ac:dyDescent="0.25">
      <c r="B28" s="23" t="s">
        <v>49</v>
      </c>
      <c r="C28" s="38">
        <f>+ROUND(SUMIF(Distribución_Reactivos!G:G,RESUMEN!B28,Distribución_Reactivos!J:J),0)</f>
        <v>0</v>
      </c>
    </row>
    <row r="29" spans="2:3" x14ac:dyDescent="0.25">
      <c r="B29" s="23" t="s">
        <v>50</v>
      </c>
      <c r="C29" s="38">
        <f>+ROUND(SUMIF(Distribución_Reactivos!G:G,RESUMEN!B29,Distribución_Reactivos!J:J),0)</f>
        <v>0</v>
      </c>
    </row>
    <row r="30" spans="2:3" x14ac:dyDescent="0.25">
      <c r="B30" s="23" t="s">
        <v>51</v>
      </c>
      <c r="C30" s="38">
        <f>+ROUND(SUMIF(Distribución_Reactivos!G:G,RESUMEN!B30,Distribución_Reactivos!J:J),0)</f>
        <v>0</v>
      </c>
    </row>
    <row r="31" spans="2:3" x14ac:dyDescent="0.25">
      <c r="B31" s="23" t="s">
        <v>53</v>
      </c>
      <c r="C31" s="38">
        <f>+ROUND(SUMIF(Distribución_Reactivos!G:G,RESUMEN!B31,Distribución_Reactivos!J:J),0)</f>
        <v>0</v>
      </c>
    </row>
    <row r="32" spans="2:3" x14ac:dyDescent="0.25">
      <c r="B32" s="23" t="s">
        <v>54</v>
      </c>
      <c r="C32" s="38">
        <f>+ROUND(SUMIF(Distribución_Reactivos!G:G,RESUMEN!B32,Distribución_Reactivos!J:J),0)</f>
        <v>0</v>
      </c>
    </row>
    <row r="33" spans="2:3" x14ac:dyDescent="0.25">
      <c r="B33" s="23" t="s">
        <v>55</v>
      </c>
      <c r="C33" s="38">
        <f>+ROUND(SUMIF(Distribución_Reactivos!G:G,RESUMEN!B33,Distribución_Reactivos!J:J),0)</f>
        <v>0</v>
      </c>
    </row>
    <row r="34" spans="2:3" x14ac:dyDescent="0.25">
      <c r="B34" s="23" t="s">
        <v>56</v>
      </c>
      <c r="C34" s="38">
        <f>+ROUND(SUMIF(Distribución_Reactivos!G:G,RESUMEN!B34,Distribución_Reactivos!J:J),0)</f>
        <v>0</v>
      </c>
    </row>
    <row r="35" spans="2:3" x14ac:dyDescent="0.25">
      <c r="B35" s="23" t="s">
        <v>57</v>
      </c>
      <c r="C35" s="38">
        <f>+ROUND(SUMIF(Distribución_Reactivos!G:G,RESUMEN!B35,Distribución_Reactivos!J:J),0)</f>
        <v>0</v>
      </c>
    </row>
    <row r="36" spans="2:3" x14ac:dyDescent="0.25">
      <c r="B36" s="23" t="s">
        <v>58</v>
      </c>
      <c r="C36" s="38">
        <f>+ROUND(SUMIF(Distribución_Reactivos!G:G,RESUMEN!B36,Distribución_Reactivos!J:J),0)</f>
        <v>0</v>
      </c>
    </row>
    <row r="37" spans="2:3" x14ac:dyDescent="0.25">
      <c r="B37" s="23" t="s">
        <v>59</v>
      </c>
      <c r="C37" s="38">
        <f>+ROUND(SUMIF(Distribución_Reactivos!G:G,RESUMEN!B37,Distribución_Reactivos!J:J),0)</f>
        <v>0</v>
      </c>
    </row>
    <row r="38" spans="2:3" x14ac:dyDescent="0.25">
      <c r="B38" s="23" t="s">
        <v>60</v>
      </c>
      <c r="C38" s="38">
        <f>+ROUND(SUMIF(Distribución_Reactivos!G:G,RESUMEN!B38,Distribución_Reactivos!J:J),0)</f>
        <v>0</v>
      </c>
    </row>
    <row r="39" spans="2:3" x14ac:dyDescent="0.25">
      <c r="B39" s="23" t="s">
        <v>61</v>
      </c>
      <c r="C39" s="38">
        <f>+ROUND(SUMIF(Distribución_Reactivos!G:G,RESUMEN!B39,Distribución_Reactivos!J:J),0)</f>
        <v>0</v>
      </c>
    </row>
    <row r="40" spans="2:3" x14ac:dyDescent="0.25">
      <c r="B40" s="23" t="s">
        <v>62</v>
      </c>
      <c r="C40" s="38">
        <f>+ROUND(SUMIF(Distribución_Reactivos!G:G,RESUMEN!B40,Distribución_Reactivos!J:J),0)</f>
        <v>0</v>
      </c>
    </row>
    <row r="41" spans="2:3" x14ac:dyDescent="0.25">
      <c r="B41" s="23" t="s">
        <v>96</v>
      </c>
      <c r="C41" s="38">
        <f>+ROUND(SUMIF(Distribución_Reactivos!G:G,RESUMEN!B41,Distribución_Reactivos!J:J),0)</f>
        <v>0</v>
      </c>
    </row>
    <row r="42" spans="2:3" x14ac:dyDescent="0.25">
      <c r="B42" s="23" t="s">
        <v>97</v>
      </c>
      <c r="C42" s="38">
        <f>+ROUND(SUMIF(Distribución_Reactivos!G:G,RESUMEN!B42,Distribución_Reactivos!J:J),0)</f>
        <v>0</v>
      </c>
    </row>
    <row r="43" spans="2:3" x14ac:dyDescent="0.25">
      <c r="B43" s="23" t="s">
        <v>98</v>
      </c>
      <c r="C43" s="38">
        <f>+ROUND(SUMIF(Distribución_Reactivos!G:G,RESUMEN!B43,Distribución_Reactivos!J:J),0)</f>
        <v>0</v>
      </c>
    </row>
    <row r="44" spans="2:3" x14ac:dyDescent="0.25">
      <c r="B44" s="23" t="s">
        <v>99</v>
      </c>
      <c r="C44" s="38">
        <f>+ROUND(SUMIF(Distribución_Reactivos!G:G,RESUMEN!B44,Distribución_Reactivos!J:J),0)</f>
        <v>0</v>
      </c>
    </row>
    <row r="45" spans="2:3" x14ac:dyDescent="0.25">
      <c r="B45" s="23" t="s">
        <v>100</v>
      </c>
      <c r="C45" s="38">
        <f>+ROUND(SUMIF(Distribución_Reactivos!G:G,RESUMEN!B45,Distribución_Reactivos!J:J),0)</f>
        <v>0</v>
      </c>
    </row>
    <row r="46" spans="2:3" x14ac:dyDescent="0.25">
      <c r="B46" s="23" t="s">
        <v>101</v>
      </c>
      <c r="C46" s="38">
        <f>+ROUND(SUMIF(Distribución_Reactivos!G:G,RESUMEN!B46,Distribución_Reactivos!J:J),0)</f>
        <v>0</v>
      </c>
    </row>
    <row r="47" spans="2:3" x14ac:dyDescent="0.25">
      <c r="B47" s="23" t="s">
        <v>102</v>
      </c>
      <c r="C47" s="38">
        <f>+ROUND(SUMIF(Distribución_Reactivos!G:G,RESUMEN!B47,Distribución_Reactivos!J:J),0)</f>
        <v>0</v>
      </c>
    </row>
    <row r="48" spans="2:3" x14ac:dyDescent="0.25">
      <c r="B48" s="23" t="s">
        <v>103</v>
      </c>
      <c r="C48" s="38">
        <f>+ROUND(SUMIF(Distribución_Reactivos!G:G,RESUMEN!B48,Distribución_Reactivos!J:J),0)</f>
        <v>0</v>
      </c>
    </row>
    <row r="49" spans="2:3" x14ac:dyDescent="0.25">
      <c r="B49" s="23" t="s">
        <v>104</v>
      </c>
      <c r="C49" s="38">
        <f>+ROUND(SUMIF(Distribución_Reactivos!G:G,RESUMEN!B49,Distribución_Reactivos!J:J),0)</f>
        <v>0</v>
      </c>
    </row>
    <row r="50" spans="2:3" x14ac:dyDescent="0.25">
      <c r="B50" s="23" t="s">
        <v>105</v>
      </c>
      <c r="C50" s="38">
        <f>+ROUND(SUMIF(Distribución_Reactivos!G:G,RESUMEN!B50,Distribución_Reactivos!J:J),0)</f>
        <v>0</v>
      </c>
    </row>
    <row r="51" spans="2:3" x14ac:dyDescent="0.25">
      <c r="B51" s="23" t="s">
        <v>106</v>
      </c>
      <c r="C51" s="38">
        <f>+ROUND(SUMIF(Distribución_Reactivos!G:G,RESUMEN!B51,Distribución_Reactivos!J:J),0)</f>
        <v>0</v>
      </c>
    </row>
    <row r="52" spans="2:3" x14ac:dyDescent="0.25">
      <c r="B52" s="23" t="s">
        <v>107</v>
      </c>
      <c r="C52" s="38">
        <f>+ROUND(SUMIF(Distribución_Reactivos!G:G,RESUMEN!B52,Distribución_Reactivos!J:J),0)</f>
        <v>0</v>
      </c>
    </row>
    <row r="53" spans="2:3" x14ac:dyDescent="0.25">
      <c r="B53" s="23" t="s">
        <v>108</v>
      </c>
      <c r="C53" s="38">
        <f>+ROUND(SUMIF(Distribución_Reactivos!G:G,RESUMEN!B53,Distribución_Reactivos!J:J),0)</f>
        <v>0</v>
      </c>
    </row>
    <row r="54" spans="2:3" x14ac:dyDescent="0.25">
      <c r="B54" s="23" t="s">
        <v>109</v>
      </c>
      <c r="C54" s="38">
        <f>+ROUND(SUMIF(Distribución_Reactivos!G:G,RESUMEN!B54,Distribución_Reactivos!J:J),0)</f>
        <v>0</v>
      </c>
    </row>
    <row r="55" spans="2:3" x14ac:dyDescent="0.25">
      <c r="B55" s="23" t="s">
        <v>110</v>
      </c>
      <c r="C55" s="38">
        <f>+ROUND(SUMIF(Distribución_Reactivos!G:G,RESUMEN!B55,Distribución_Reactivos!J:J),0)</f>
        <v>0</v>
      </c>
    </row>
    <row r="56" spans="2:3" x14ac:dyDescent="0.25">
      <c r="B56" s="23" t="s">
        <v>111</v>
      </c>
      <c r="C56" s="38">
        <f>+ROUND(SUMIF(Distribución_Reactivos!G:G,RESUMEN!B56,Distribución_Reactivos!J:J),0)</f>
        <v>0</v>
      </c>
    </row>
    <row r="57" spans="2:3" x14ac:dyDescent="0.25">
      <c r="B57" s="23" t="s">
        <v>112</v>
      </c>
      <c r="C57" s="38">
        <f>+ROUND(SUMIF(Distribución_Reactivos!G:G,RESUMEN!B57,Distribución_Reactivos!J:J),0)</f>
        <v>0</v>
      </c>
    </row>
    <row r="58" spans="2:3" x14ac:dyDescent="0.25">
      <c r="B58" s="23" t="s">
        <v>113</v>
      </c>
      <c r="C58" s="38">
        <f>+ROUND(SUMIF(Distribución_Reactivos!G:G,RESUMEN!B58,Distribución_Reactivos!J:J),0)</f>
        <v>0</v>
      </c>
    </row>
    <row r="59" spans="2:3" x14ac:dyDescent="0.25">
      <c r="B59" s="23" t="s">
        <v>114</v>
      </c>
      <c r="C59" s="38">
        <f>+ROUND(SUMIF(Distribución_Reactivos!G:G,RESUMEN!B59,Distribución_Reactivos!J:J),0)</f>
        <v>0</v>
      </c>
    </row>
    <row r="60" spans="2:3" x14ac:dyDescent="0.25">
      <c r="B60" s="23" t="s">
        <v>115</v>
      </c>
      <c r="C60" s="38">
        <f>+ROUND(SUMIF(Distribución_Reactivos!G:G,RESUMEN!B60,Distribución_Reactivos!J:J),0)</f>
        <v>0</v>
      </c>
    </row>
    <row r="61" spans="2:3" x14ac:dyDescent="0.25">
      <c r="B61" s="23" t="s">
        <v>116</v>
      </c>
      <c r="C61" s="38">
        <f>+ROUND(SUMIF(Distribución_Reactivos!G:G,RESUMEN!B61,Distribución_Reactivos!J:J),0)</f>
        <v>0</v>
      </c>
    </row>
    <row r="62" spans="2:3" x14ac:dyDescent="0.25">
      <c r="B62" s="23" t="s">
        <v>117</v>
      </c>
      <c r="C62" s="38">
        <f>+ROUND(SUMIF(Distribución_Reactivos!G:G,RESUMEN!B62,Distribución_Reactivos!J:J),0)</f>
        <v>0</v>
      </c>
    </row>
    <row r="63" spans="2:3" x14ac:dyDescent="0.25">
      <c r="B63" s="23" t="s">
        <v>118</v>
      </c>
      <c r="C63" s="38">
        <f>+ROUND(SUMIF(Distribución_Reactivos!G:G,RESUMEN!B63,Distribución_Reactivos!J:J),0)</f>
        <v>0</v>
      </c>
    </row>
    <row r="64" spans="2:3" x14ac:dyDescent="0.25">
      <c r="B64" s="23" t="s">
        <v>119</v>
      </c>
      <c r="C64" s="38">
        <f>+ROUND(SUMIF(Distribución_Reactivos!G:G,RESUMEN!B64,Distribución_Reactivos!J:J),0)</f>
        <v>0</v>
      </c>
    </row>
    <row r="65" spans="2:3" x14ac:dyDescent="0.25">
      <c r="B65" s="23" t="s">
        <v>120</v>
      </c>
      <c r="C65" s="38">
        <f>+ROUND(SUMIF(Distribución_Reactivos!G:G,RESUMEN!B65,Distribución_Reactivos!J:J),0)</f>
        <v>0</v>
      </c>
    </row>
    <row r="66" spans="2:3" x14ac:dyDescent="0.25">
      <c r="B66" s="23" t="s">
        <v>85</v>
      </c>
      <c r="C66" s="38">
        <f>+ROUND(SUMIF(Distribución_Reactivos!G:G,RESUMEN!B66,Distribución_Reactivos!J:J),0)</f>
        <v>0</v>
      </c>
    </row>
    <row r="67" spans="2:3" x14ac:dyDescent="0.25">
      <c r="B67" s="23" t="s">
        <v>134</v>
      </c>
      <c r="C67" s="38">
        <f>+ROUND(SUMIF(Distribución_Reactivos!G:G,RESUMEN!B67,Distribución_Reactivos!J:J),0)</f>
        <v>0</v>
      </c>
    </row>
    <row r="68" spans="2:3" x14ac:dyDescent="0.25">
      <c r="B68" s="23" t="s">
        <v>135</v>
      </c>
      <c r="C68" s="38">
        <f>+ROUND(SUMIF(Distribución_Reactivos!G:G,RESUMEN!B68,Distribución_Reactivos!J:J),0)</f>
        <v>0</v>
      </c>
    </row>
    <row r="69" spans="2:3" x14ac:dyDescent="0.25">
      <c r="B69" s="23" t="s">
        <v>136</v>
      </c>
      <c r="C69" s="38">
        <f>+ROUND(SUMIF(Distribución_Reactivos!G:G,RESUMEN!B69,Distribución_Reactivos!J:J),0)</f>
        <v>0</v>
      </c>
    </row>
    <row r="70" spans="2:3" x14ac:dyDescent="0.25">
      <c r="B70" s="23" t="s">
        <v>137</v>
      </c>
      <c r="C70" s="38">
        <f>+ROUND(SUMIF(Distribución_Reactivos!G:G,RESUMEN!B70,Distribución_Reactivos!J:J),0)</f>
        <v>0</v>
      </c>
    </row>
    <row r="71" spans="2:3" x14ac:dyDescent="0.25">
      <c r="B71" s="23" t="s">
        <v>138</v>
      </c>
      <c r="C71" s="38">
        <f>+ROUND(SUMIF(Distribución_Reactivos!G:G,RESUMEN!B71,Distribución_Reactivos!J:J),0)</f>
        <v>0</v>
      </c>
    </row>
    <row r="73" spans="2:3" x14ac:dyDescent="0.25">
      <c r="B73" s="12" t="s">
        <v>86</v>
      </c>
      <c r="C73" s="39">
        <f>SUM(C2:C71)</f>
        <v>0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D15" sqref="D15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44682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201250536.98896995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3368689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169413458.89278707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2835764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367584968.72990143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6153529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465173.89426717174</v>
      </c>
      <c r="C6" s="7">
        <f>HLOOKUP(A6,'TOTAL CARGO REACTIVO'!$B$39:$H$40,2,0)</f>
        <v>0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7789</v>
      </c>
      <c r="J6" s="7">
        <f t="shared" si="0"/>
        <v>0</v>
      </c>
    </row>
    <row r="7" spans="1:10" x14ac:dyDescent="0.25">
      <c r="A7" s="26" t="s">
        <v>7</v>
      </c>
      <c r="B7" s="7">
        <f>SUMIF($H$3:$H$492,A7,$I$3:I495)</f>
        <v>3961.5307395399554</v>
      </c>
      <c r="C7" s="7">
        <f>HLOOKUP(A7,'TOTAL CARGO REACTIVO'!$B$39:$H$40,2,0)</f>
        <v>0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66</v>
      </c>
      <c r="J7" s="7">
        <f t="shared" si="0"/>
        <v>0</v>
      </c>
    </row>
    <row r="8" spans="1:10" x14ac:dyDescent="0.25">
      <c r="A8" s="26" t="s">
        <v>3</v>
      </c>
      <c r="B8" s="7">
        <f>SUMIF($H$3:$H$492,A8,$I$3:I496)</f>
        <v>135599500.43586057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2269632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1699321.4692101704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28444</v>
      </c>
      <c r="J9" s="7">
        <f t="shared" si="0"/>
        <v>0</v>
      </c>
    </row>
    <row r="10" spans="1:10" x14ac:dyDescent="0.25">
      <c r="B10" s="8">
        <f>SUM(B3:B9)</f>
        <v>876016921.94173598</v>
      </c>
      <c r="C10" s="7">
        <f>+SUM(C3:C9)</f>
        <v>0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79680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67373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145927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208</v>
      </c>
      <c r="J13" s="7">
        <f t="shared" si="0"/>
        <v>0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2</v>
      </c>
      <c r="J14" s="7">
        <f t="shared" si="0"/>
        <v>0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54252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687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73076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61235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135376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159</v>
      </c>
      <c r="J20" s="7">
        <f t="shared" si="0"/>
        <v>0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1</v>
      </c>
      <c r="J21" s="7">
        <f t="shared" si="0"/>
        <v>0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48276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604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2127604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1791018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3886460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4919</v>
      </c>
      <c r="J27" s="7">
        <f t="shared" si="0"/>
        <v>0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42</v>
      </c>
      <c r="J28" s="7">
        <f t="shared" si="0"/>
        <v>0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1433459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17965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849916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718647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1556559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2219</v>
      </c>
      <c r="J34" s="7">
        <f t="shared" si="0"/>
        <v>0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19</v>
      </c>
      <c r="J35" s="7">
        <f t="shared" si="0"/>
        <v>0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578684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7323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1356453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1141662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2453624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2993</v>
      </c>
      <c r="J41" s="7">
        <f t="shared" si="0"/>
        <v>0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26</v>
      </c>
      <c r="J42" s="7">
        <f t="shared" si="0"/>
        <v>0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918066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11441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779474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653175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1444007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1692</v>
      </c>
      <c r="J48" s="7">
        <f t="shared" si="0"/>
        <v>0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14</v>
      </c>
      <c r="J49" s="7">
        <f t="shared" si="0"/>
        <v>0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514942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6448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423892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356769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766758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935</v>
      </c>
      <c r="J55" s="7">
        <f t="shared" si="0"/>
        <v>0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8</v>
      </c>
      <c r="J56" s="7">
        <f t="shared" si="0"/>
        <v>0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286896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3575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398404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336870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729646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1040</v>
      </c>
      <c r="J62" s="7">
        <f t="shared" si="0"/>
        <v>0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9</v>
      </c>
      <c r="J63" s="7">
        <f t="shared" si="0"/>
        <v>0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271262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3433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365378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306176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676878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793</v>
      </c>
      <c r="J69" s="7">
        <f t="shared" si="1"/>
        <v>0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7</v>
      </c>
      <c r="J70" s="7">
        <f t="shared" si="1"/>
        <v>0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241379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3022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212757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179099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388640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492</v>
      </c>
      <c r="J76" s="7">
        <f t="shared" si="1"/>
        <v>0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4</v>
      </c>
      <c r="J77" s="7">
        <f t="shared" si="1"/>
        <v>0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143344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1796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40372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34137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73938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105</v>
      </c>
      <c r="J83" s="7">
        <f t="shared" si="1"/>
        <v>0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1</v>
      </c>
      <c r="J84" s="7">
        <f t="shared" si="1"/>
        <v>0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27488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348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32216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27115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58275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71</v>
      </c>
      <c r="J90" s="7">
        <f t="shared" si="1"/>
        <v>0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</v>
      </c>
      <c r="J91" s="7">
        <f t="shared" si="1"/>
        <v>0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21805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272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18507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15508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34285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40</v>
      </c>
      <c r="J97" s="7">
        <f t="shared" si="1"/>
        <v>0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0</v>
      </c>
      <c r="J98" s="7">
        <f t="shared" si="1"/>
        <v>0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12226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153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128876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108469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233118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284</v>
      </c>
      <c r="J104" s="7">
        <f t="shared" si="1"/>
        <v>0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2</v>
      </c>
      <c r="J105" s="7">
        <f t="shared" si="1"/>
        <v>0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87225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1087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612153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515220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1107295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1351</v>
      </c>
      <c r="J111" s="7">
        <f t="shared" si="1"/>
        <v>0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12</v>
      </c>
      <c r="J112" s="7">
        <f t="shared" si="1"/>
        <v>0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414314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5163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22010516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18528462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40206250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50891</v>
      </c>
      <c r="J118" s="7">
        <f t="shared" si="1"/>
        <v>0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433</v>
      </c>
      <c r="J119" s="7">
        <f t="shared" si="1"/>
        <v>0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14829437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185850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14184056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11940144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25909783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32795</v>
      </c>
      <c r="J125" s="7">
        <f t="shared" si="1"/>
        <v>0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279</v>
      </c>
      <c r="J126" s="7">
        <f t="shared" si="1"/>
        <v>0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9556412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119766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14043519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11821841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25653067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32471</v>
      </c>
      <c r="J132" s="7">
        <f t="shared" ref="J132:J195" si="2">I132/VLOOKUP(H132,$A$3:$B$9,2,0)*VLOOKUP(H132,$A$3:$C$9,3,0)</f>
        <v>0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276</v>
      </c>
      <c r="J133" s="7">
        <f t="shared" si="2"/>
        <v>0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9461727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118579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16507887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13896346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30154687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38168</v>
      </c>
      <c r="J139" s="7">
        <f t="shared" si="2"/>
        <v>0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325</v>
      </c>
      <c r="J140" s="7">
        <f t="shared" si="2"/>
        <v>0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11122078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139387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16710437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14066854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30524683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38637</v>
      </c>
      <c r="J146" s="7">
        <f t="shared" si="2"/>
        <v>0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329</v>
      </c>
      <c r="J147" s="7">
        <f t="shared" si="2"/>
        <v>0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11258545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141098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8275628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6966427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15116954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19134</v>
      </c>
      <c r="J153" s="7">
        <f t="shared" si="2"/>
        <v>0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163</v>
      </c>
      <c r="J154" s="7">
        <f t="shared" si="2"/>
        <v>0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5575649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69877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1695181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1427004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3096560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3919</v>
      </c>
      <c r="J160" s="7">
        <f t="shared" si="2"/>
        <v>0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33</v>
      </c>
      <c r="J161" s="7">
        <f t="shared" si="2"/>
        <v>0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1142117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14314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17871750.988969959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15044447.892787077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32646035.729901463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41321.894267171752</v>
      </c>
      <c r="J167" s="7">
        <f t="shared" si="2"/>
        <v>0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351.53073953995562</v>
      </c>
      <c r="J168" s="7">
        <f t="shared" si="2"/>
        <v>0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12040972.435860554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150903.46921017047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161501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136557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295777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422</v>
      </c>
      <c r="J174" s="7">
        <f t="shared" si="2"/>
        <v>0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4</v>
      </c>
      <c r="J175" s="7">
        <f t="shared" si="2"/>
        <v>0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109961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1392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32216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27115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58275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71</v>
      </c>
      <c r="J181" s="7">
        <f t="shared" si="2"/>
        <v>0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</v>
      </c>
      <c r="J182" s="7">
        <f t="shared" si="2"/>
        <v>0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21805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272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37026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31026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68591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80</v>
      </c>
      <c r="J188" s="7">
        <f t="shared" si="2"/>
        <v>0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</v>
      </c>
      <c r="J189" s="7">
        <f t="shared" si="2"/>
        <v>0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24460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306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9362346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7881227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17102045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21647</v>
      </c>
      <c r="J195" s="7">
        <f t="shared" si="2"/>
        <v>0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184</v>
      </c>
      <c r="J196" s="7">
        <f t="shared" ref="J196:J259" si="3">I196/VLOOKUP(H196,$A$3:$B$9,2,0)*VLOOKUP(H196,$A$3:$C$9,3,0)</f>
        <v>0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6307818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79053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16507887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13896346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30154687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38168</v>
      </c>
      <c r="J202" s="7">
        <f t="shared" si="3"/>
        <v>0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325</v>
      </c>
      <c r="J203" s="7">
        <f t="shared" si="3"/>
        <v>0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11122078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139387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177299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149251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323870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410</v>
      </c>
      <c r="J209" s="7">
        <f t="shared" si="3"/>
        <v>0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3</v>
      </c>
      <c r="J210" s="7">
        <f t="shared" si="3"/>
        <v>0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119454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1497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945811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796184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1727697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2187</v>
      </c>
      <c r="J216" s="7">
        <f t="shared" si="3"/>
        <v>0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19</v>
      </c>
      <c r="J217" s="7">
        <f t="shared" si="3"/>
        <v>0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637234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7986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1224102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1030268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2214221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2701</v>
      </c>
      <c r="J223" s="7">
        <f t="shared" si="3"/>
        <v>0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23</v>
      </c>
      <c r="J224" s="7">
        <f t="shared" si="3"/>
        <v>0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828489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10324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386618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325398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699335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853</v>
      </c>
      <c r="J230" s="7">
        <f t="shared" si="3"/>
        <v>0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7</v>
      </c>
      <c r="J231" s="7">
        <f t="shared" si="3"/>
        <v>0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261668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3261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1063797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895504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1943220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2460</v>
      </c>
      <c r="J237" s="7">
        <f t="shared" si="3"/>
        <v>0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21</v>
      </c>
      <c r="J238" s="7">
        <f t="shared" si="3"/>
        <v>0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716726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8982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302823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256052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554597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791</v>
      </c>
      <c r="J244" s="7">
        <f t="shared" si="3"/>
        <v>0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7</v>
      </c>
      <c r="J245" s="7">
        <f t="shared" si="3"/>
        <v>0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206183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2609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166621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139623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308672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362</v>
      </c>
      <c r="J251" s="7">
        <f t="shared" si="3"/>
        <v>0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3</v>
      </c>
      <c r="J252" s="7">
        <f t="shared" si="3"/>
        <v>0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110075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1378</v>
      </c>
      <c r="J254" s="7">
        <f t="shared" si="3"/>
        <v>0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339113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285415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613406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748</v>
      </c>
      <c r="J258" s="7">
        <f t="shared" si="3"/>
        <v>0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6</v>
      </c>
      <c r="J259" s="7">
        <f t="shared" si="3"/>
        <v>0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229516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2860</v>
      </c>
      <c r="J261" s="7">
        <f t="shared" si="4"/>
        <v>0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32216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27115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58275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71</v>
      </c>
      <c r="J265" s="7">
        <f t="shared" si="4"/>
        <v>0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</v>
      </c>
      <c r="J266" s="7">
        <f t="shared" si="4"/>
        <v>0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21805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272</v>
      </c>
      <c r="J268" s="7">
        <f t="shared" si="4"/>
        <v>0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32216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27115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58275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71</v>
      </c>
      <c r="J272" s="7">
        <f t="shared" si="4"/>
        <v>0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</v>
      </c>
      <c r="J273" s="7">
        <f t="shared" si="4"/>
        <v>0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21805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272</v>
      </c>
      <c r="J275" s="7">
        <f t="shared" si="4"/>
        <v>0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2479755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2087459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4529727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5734</v>
      </c>
      <c r="J279" s="7">
        <f t="shared" si="4"/>
        <v>0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49</v>
      </c>
      <c r="J280" s="7">
        <f t="shared" si="4"/>
        <v>0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1670718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20938</v>
      </c>
      <c r="J282" s="7">
        <f t="shared" si="4"/>
        <v>0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1795679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1511603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3280137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4152</v>
      </c>
      <c r="J286" s="7">
        <f t="shared" si="4"/>
        <v>0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35</v>
      </c>
      <c r="J287" s="7">
        <f t="shared" si="4"/>
        <v>0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1209827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15162</v>
      </c>
      <c r="J289" s="7">
        <f t="shared" si="4"/>
        <v>0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1453647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1223681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2655354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3361</v>
      </c>
      <c r="J293" s="7">
        <f t="shared" si="4"/>
        <v>0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29</v>
      </c>
      <c r="J294" s="7">
        <f t="shared" si="4"/>
        <v>0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979385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12274</v>
      </c>
      <c r="J296" s="7">
        <f t="shared" si="4"/>
        <v>0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2479755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2087459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4529727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5734</v>
      </c>
      <c r="J300" s="7">
        <f t="shared" si="4"/>
        <v>0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49</v>
      </c>
      <c r="J301" s="7">
        <f t="shared" si="4"/>
        <v>0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1670718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20938</v>
      </c>
      <c r="J303" s="7">
        <f t="shared" si="4"/>
        <v>0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1710171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1439623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3123941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3954</v>
      </c>
      <c r="J307" s="7">
        <f t="shared" si="4"/>
        <v>0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34</v>
      </c>
      <c r="J308" s="7">
        <f t="shared" si="4"/>
        <v>0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1152216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14440</v>
      </c>
      <c r="J310" s="7">
        <f t="shared" si="4"/>
        <v>0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684081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575860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1249600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1582</v>
      </c>
      <c r="J314" s="7">
        <f t="shared" si="4"/>
        <v>0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13</v>
      </c>
      <c r="J315" s="7">
        <f t="shared" si="4"/>
        <v>0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460895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5776</v>
      </c>
      <c r="J317" s="7">
        <f t="shared" si="4"/>
        <v>0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2052215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1727556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3748748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4745</v>
      </c>
      <c r="J321" s="7">
        <f t="shared" si="4"/>
        <v>0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40</v>
      </c>
      <c r="J322" s="7">
        <f t="shared" si="4"/>
        <v>0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1382666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17328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44671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37433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82756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97</v>
      </c>
      <c r="J328" s="7">
        <f t="shared" si="5"/>
        <v>0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</v>
      </c>
      <c r="J329" s="7">
        <f t="shared" si="5"/>
        <v>0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29511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370</v>
      </c>
      <c r="J331" s="7">
        <f t="shared" si="5"/>
        <v>0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3334841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2807270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6091699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7711</v>
      </c>
      <c r="J335" s="7">
        <f t="shared" si="5"/>
        <v>0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66</v>
      </c>
      <c r="J336" s="7">
        <f t="shared" si="5"/>
        <v>0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2246827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28158</v>
      </c>
      <c r="J338" s="7">
        <f t="shared" si="5"/>
        <v>0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243397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205804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445763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635</v>
      </c>
      <c r="J342" s="7">
        <f t="shared" si="5"/>
        <v>0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5</v>
      </c>
      <c r="J343" s="7">
        <f t="shared" si="5"/>
        <v>0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165722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2097</v>
      </c>
      <c r="J345" s="7">
        <f t="shared" si="5"/>
        <v>0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267870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224467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496240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581</v>
      </c>
      <c r="J349" s="7">
        <f t="shared" si="5"/>
        <v>0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5</v>
      </c>
      <c r="J350" s="7">
        <f t="shared" si="5"/>
        <v>0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176962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2216</v>
      </c>
      <c r="J352" s="7">
        <f t="shared" si="5"/>
        <v>0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73018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61740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133727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191</v>
      </c>
      <c r="J356" s="7">
        <f t="shared" si="5"/>
        <v>0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2</v>
      </c>
      <c r="J357" s="7">
        <f t="shared" si="5"/>
        <v>0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49716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629</v>
      </c>
      <c r="J359" s="7">
        <f t="shared" si="5"/>
        <v>0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111607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93523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206757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242</v>
      </c>
      <c r="J363" s="7">
        <f t="shared" si="5"/>
        <v>0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2</v>
      </c>
      <c r="J364" s="7">
        <f t="shared" si="5"/>
        <v>0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73731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923</v>
      </c>
      <c r="J366" s="7">
        <f t="shared" si="5"/>
        <v>0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1087694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915460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1967478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2400</v>
      </c>
      <c r="J370" s="7">
        <f t="shared" si="5"/>
        <v>0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21</v>
      </c>
      <c r="J371" s="7">
        <f t="shared" si="5"/>
        <v>0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736166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9174</v>
      </c>
      <c r="J373" s="7">
        <f t="shared" si="5"/>
        <v>0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598560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503868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1093380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1384</v>
      </c>
      <c r="J377" s="7">
        <f t="shared" si="5"/>
        <v>0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12</v>
      </c>
      <c r="J378" s="7">
        <f t="shared" si="5"/>
        <v>0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403276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5054</v>
      </c>
      <c r="J380" s="7">
        <f t="shared" si="5"/>
        <v>0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1197120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1007736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2186760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2768</v>
      </c>
      <c r="J384" s="7">
        <f t="shared" si="5"/>
        <v>0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24</v>
      </c>
      <c r="J385" s="7">
        <f t="shared" si="5"/>
        <v>0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806552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10108</v>
      </c>
      <c r="J387" s="7">
        <f t="shared" si="5"/>
        <v>0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97361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82323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178309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254</v>
      </c>
      <c r="J391" s="7">
        <f t="shared" si="6"/>
        <v>0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2</v>
      </c>
      <c r="J392" s="7">
        <f t="shared" si="6"/>
        <v>0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66290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839</v>
      </c>
      <c r="J394" s="7">
        <f t="shared" si="6"/>
        <v>0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44643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37409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82703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97</v>
      </c>
      <c r="J398" s="7">
        <f t="shared" si="6"/>
        <v>0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</v>
      </c>
      <c r="J399" s="7">
        <f t="shared" si="6"/>
        <v>0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29492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369</v>
      </c>
      <c r="J401" s="7">
        <f t="shared" si="6"/>
        <v>0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243397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205804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445763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635</v>
      </c>
      <c r="J405" s="7">
        <f t="shared" si="6"/>
        <v>0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5</v>
      </c>
      <c r="J406" s="7">
        <f t="shared" si="6"/>
        <v>0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165722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2097</v>
      </c>
      <c r="J408" s="7">
        <f t="shared" si="6"/>
        <v>0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89286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74819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165406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194</v>
      </c>
      <c r="J412" s="7">
        <f t="shared" si="6"/>
        <v>0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2</v>
      </c>
      <c r="J413" s="7">
        <f t="shared" si="6"/>
        <v>0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58985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739</v>
      </c>
      <c r="J415" s="7">
        <f t="shared" si="6"/>
        <v>0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24332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20574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44563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64</v>
      </c>
      <c r="J419" s="7">
        <f t="shared" si="6"/>
        <v>0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</v>
      </c>
      <c r="J420" s="7">
        <f t="shared" si="6"/>
        <v>0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16567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210</v>
      </c>
      <c r="J422" s="7">
        <f t="shared" si="6"/>
        <v>0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22334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18715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41374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48</v>
      </c>
      <c r="J426" s="7">
        <f t="shared" si="6"/>
        <v>0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0</v>
      </c>
      <c r="J427" s="7">
        <f t="shared" si="6"/>
        <v>0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14754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185</v>
      </c>
      <c r="J429" s="7">
        <f t="shared" si="6"/>
        <v>0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342041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287930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624800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791</v>
      </c>
      <c r="J433" s="7">
        <f t="shared" si="6"/>
        <v>0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7</v>
      </c>
      <c r="J434" s="7">
        <f t="shared" si="6"/>
        <v>0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230448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2888</v>
      </c>
      <c r="J436" s="7">
        <f t="shared" si="6"/>
        <v>0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22334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18715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41374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48</v>
      </c>
      <c r="J440" s="7">
        <f t="shared" si="6"/>
        <v>0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0</v>
      </c>
      <c r="J441" s="7">
        <f t="shared" si="6"/>
        <v>0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14754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185</v>
      </c>
      <c r="J443" s="7">
        <f t="shared" si="6"/>
        <v>0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22321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18705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41351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48</v>
      </c>
      <c r="J447" s="7">
        <f t="shared" si="6"/>
        <v>0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0</v>
      </c>
      <c r="J448" s="7">
        <f t="shared" si="6"/>
        <v>0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14746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185</v>
      </c>
      <c r="J450" s="7">
        <f t="shared" si="6"/>
        <v>0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342041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287930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624800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791</v>
      </c>
      <c r="J454" s="7">
        <f t="shared" si="7"/>
        <v>0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7</v>
      </c>
      <c r="J455" s="7">
        <f t="shared" si="7"/>
        <v>0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230448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2888</v>
      </c>
      <c r="J457" s="7">
        <f t="shared" si="7"/>
        <v>0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342041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287930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624800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791</v>
      </c>
      <c r="J461" s="7">
        <f t="shared" si="8"/>
        <v>0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7</v>
      </c>
      <c r="J462" s="7">
        <f t="shared" si="8"/>
        <v>0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230448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2888</v>
      </c>
      <c r="J464" s="7">
        <f t="shared" si="8"/>
        <v>0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1111621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935763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2030580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2570</v>
      </c>
      <c r="J468" s="7">
        <f t="shared" si="8"/>
        <v>0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22</v>
      </c>
      <c r="J469" s="7">
        <f t="shared" si="8"/>
        <v>0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748947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9386</v>
      </c>
      <c r="J471" s="7">
        <f t="shared" si="8"/>
        <v>0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1966712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1655579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3592560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4547</v>
      </c>
      <c r="J475" s="7">
        <f t="shared" si="8"/>
        <v>0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39</v>
      </c>
      <c r="J476" s="7">
        <f t="shared" si="8"/>
        <v>0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1325059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16606</v>
      </c>
      <c r="J478" s="7">
        <f t="shared" si="8"/>
        <v>0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23001867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19362981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42017134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53183</v>
      </c>
      <c r="J482" s="7">
        <f t="shared" si="8"/>
        <v>0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452</v>
      </c>
      <c r="J483" s="7">
        <f t="shared" si="8"/>
        <v>0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15497353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194221</v>
      </c>
      <c r="J485" s="7">
        <f t="shared" si="8"/>
        <v>0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1026111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863781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1874380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2373</v>
      </c>
      <c r="J489" s="7">
        <f t="shared" si="8"/>
        <v>0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20</v>
      </c>
      <c r="J490" s="7">
        <f t="shared" si="8"/>
        <v>0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691335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8664</v>
      </c>
      <c r="J492" s="7">
        <f t="shared" si="8"/>
        <v>0</v>
      </c>
    </row>
    <row r="494" spans="5:10" x14ac:dyDescent="0.25">
      <c r="I494" s="30">
        <f>+SUM(I3:I492)</f>
        <v>876016921.94173598</v>
      </c>
      <c r="J494" s="30">
        <f>+SUM(J3:J492)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A28" workbookViewId="0">
      <selection activeCell="H40" sqref="B40:H40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44683</v>
      </c>
      <c r="B5" s="30">
        <v>0</v>
      </c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</row>
    <row r="6" spans="1:8" x14ac:dyDescent="0.25">
      <c r="A6" s="25">
        <v>44684</v>
      </c>
      <c r="B6" s="30">
        <v>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</row>
    <row r="7" spans="1:8" x14ac:dyDescent="0.25">
      <c r="A7" s="25">
        <v>44685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</row>
    <row r="8" spans="1:8" x14ac:dyDescent="0.25">
      <c r="A8" s="25">
        <v>44686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</row>
    <row r="9" spans="1:8" x14ac:dyDescent="0.25">
      <c r="A9" s="25">
        <v>44687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</row>
    <row r="10" spans="1:8" x14ac:dyDescent="0.25">
      <c r="A10" s="25">
        <v>44688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</row>
    <row r="11" spans="1:8" x14ac:dyDescent="0.25">
      <c r="A11" s="25">
        <v>44690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</row>
    <row r="12" spans="1:8" x14ac:dyDescent="0.25">
      <c r="A12" s="25">
        <v>44691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</row>
    <row r="13" spans="1:8" x14ac:dyDescent="0.25">
      <c r="A13" s="25">
        <v>44692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pans="1:8" x14ac:dyDescent="0.25">
      <c r="A14" s="25">
        <v>44693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x14ac:dyDescent="0.25">
      <c r="A15" s="25">
        <v>44694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</row>
    <row r="16" spans="1:8" x14ac:dyDescent="0.25">
      <c r="A16" s="25">
        <v>44695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</row>
    <row r="17" spans="1:8" x14ac:dyDescent="0.25">
      <c r="A17" s="25">
        <v>44697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x14ac:dyDescent="0.25">
      <c r="A18" s="25">
        <v>44698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</row>
    <row r="19" spans="1:8" x14ac:dyDescent="0.25">
      <c r="A19" s="25">
        <v>44699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x14ac:dyDescent="0.25">
      <c r="A20" s="25">
        <v>44700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</row>
    <row r="21" spans="1:8" x14ac:dyDescent="0.25">
      <c r="A21" s="25">
        <v>44701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</row>
    <row r="22" spans="1:8" x14ac:dyDescent="0.25">
      <c r="A22" s="25">
        <v>44704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x14ac:dyDescent="0.25">
      <c r="A23" s="25">
        <v>44705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x14ac:dyDescent="0.25">
      <c r="A24" s="25">
        <v>44706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</row>
    <row r="25" spans="1:8" x14ac:dyDescent="0.25">
      <c r="A25" s="25">
        <v>44707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</row>
    <row r="26" spans="1:8" x14ac:dyDescent="0.25">
      <c r="A26" s="25">
        <v>44708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</row>
    <row r="27" spans="1:8" x14ac:dyDescent="0.25">
      <c r="A27" s="25">
        <v>44709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</row>
    <row r="28" spans="1:8" x14ac:dyDescent="0.25">
      <c r="A28" s="25">
        <v>44711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</row>
    <row r="29" spans="1:8" x14ac:dyDescent="0.25">
      <c r="A29" s="25">
        <v>44712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</row>
    <row r="30" spans="1:8" x14ac:dyDescent="0.25">
      <c r="A30" s="25" t="s">
        <v>123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 t="shared" ref="B40:G40" si="1">+B30*1000</f>
        <v>0</v>
      </c>
      <c r="C40" s="24">
        <f t="shared" si="1"/>
        <v>0</v>
      </c>
      <c r="D40" s="24">
        <f t="shared" si="1"/>
        <v>0</v>
      </c>
      <c r="E40" s="24">
        <f t="shared" si="1"/>
        <v>0</v>
      </c>
      <c r="F40" s="24">
        <f t="shared" si="1"/>
        <v>0</v>
      </c>
      <c r="G40" s="24">
        <f t="shared" si="1"/>
        <v>0</v>
      </c>
      <c r="H40" s="24">
        <f>+H30*1000</f>
        <v>0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P11" activePane="bottomRight" state="frozen"/>
      <selection pane="topRight" activeCell="D1" sqref="D1"/>
      <selection pane="bottomLeft" activeCell="A11" sqref="A11"/>
      <selection pane="bottomRight" activeCell="Z4" sqref="Z4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7.7640000000000002</v>
      </c>
      <c r="U5" s="26">
        <v>13.98</v>
      </c>
      <c r="V5" s="26">
        <v>13.98</v>
      </c>
      <c r="W5" s="26">
        <v>18.63</v>
      </c>
      <c r="X5" s="26">
        <v>23.277000000000001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44682</v>
      </c>
      <c r="B11" s="36">
        <v>1</v>
      </c>
      <c r="C11" s="18" t="str">
        <f>CONCATENATE(A11,"_",B11)</f>
        <v>44682_1</v>
      </c>
      <c r="D11" s="20">
        <v>146.29653074344569</v>
      </c>
      <c r="E11" s="20">
        <v>182.65773361362724</v>
      </c>
      <c r="F11" s="20">
        <v>402.54905530969461</v>
      </c>
      <c r="G11" s="20">
        <v>218.73274987792894</v>
      </c>
      <c r="H11" s="20">
        <v>4.8002241112866878E-3</v>
      </c>
      <c r="I11" s="20">
        <v>1.8029040173163962</v>
      </c>
      <c r="J11" s="20">
        <v>0.5806141095229097</v>
      </c>
      <c r="K11" s="20">
        <v>-9.0723490695859113</v>
      </c>
      <c r="L11" s="20">
        <v>-19.149820955009439</v>
      </c>
      <c r="M11" s="20">
        <v>-41.843374886411965</v>
      </c>
      <c r="N11" s="20">
        <v>-17.491307610698083</v>
      </c>
      <c r="O11" s="20">
        <v>-3.5439137876119407E-5</v>
      </c>
      <c r="P11" s="20">
        <v>-0.23820143439054256</v>
      </c>
      <c r="Q11" s="20">
        <v>-8.771722542024369E-3</v>
      </c>
      <c r="R11" s="3">
        <f>MAX(0,(K11-D11*0.2)*$T$5)+MAX(0,(K11-D11*0.3)*($U$5-$T$5))+MAX(0,(K11-D11*0.5)*($W$5-$V$5))+MAX(0,(K11-D11*0.8)*($X$5-$W$5))</f>
        <v>0</v>
      </c>
      <c r="S11" s="3">
        <f t="shared" ref="S11" si="3">MAX(0,(L11-E11*0.2)*$T$5)+MAX(0,(L11-E11*0.3)*($U$5-$T$5))+MAX(0,(L11-E11*0.5)*($W$5-$V$5))+MAX(0,(L11-E11*0.8)*($X$5-$W$5))</f>
        <v>0</v>
      </c>
      <c r="T11" s="3">
        <f t="shared" ref="T11" si="4">MAX(0,(M11-F11*0.2)*$T$5)+MAX(0,(M11-F11*0.3)*($U$5-$T$5))+MAX(0,(M11-F11*0.5)*($W$5-$V$5))+MAX(0,(M11-F11*0.8)*($X$5-$W$5))</f>
        <v>0</v>
      </c>
      <c r="U11" s="3">
        <f t="shared" ref="U11" si="5">MAX(0,(N11-G11*0.2)*$T$5)+MAX(0,(N11-G11*0.3)*($U$5-$T$5))+MAX(0,(N11-G11*0.5)*($W$5-$V$5))+MAX(0,(N11-G11*0.8)*($X$5-$W$5))</f>
        <v>0</v>
      </c>
      <c r="V11" s="3">
        <f t="shared" ref="V11" si="6">MAX(0,(O11-H11*0.2)*$T$5)+MAX(0,(O11-H11*0.3)*($U$5-$T$5))+MAX(0,(O11-H11*0.5)*($W$5-$V$5))+MAX(0,(O11-H11*0.8)*($X$5-$W$5))</f>
        <v>0</v>
      </c>
      <c r="W11" s="3">
        <f t="shared" ref="W11" si="7">MAX(0,(P11-I11*0.2)*$T$5)+MAX(0,(P11-I11*0.3)*($U$5-$T$5))+MAX(0,(P11-I11*0.5)*($W$5-$V$5))+MAX(0,(P11-I11*0.8)*($X$5-$W$5))</f>
        <v>0</v>
      </c>
      <c r="X11" s="3">
        <f t="shared" ref="X11" si="8">MAX(0,(Q11-J11*0.2)*$T$5)+MAX(0,(Q11-J11*0.3)*($U$5-$T$5))+MAX(0,(Q11-J11*0.5)*($W$5-$V$5))+MAX(0,(Q11-J11*0.8)*($X$5-$W$5))</f>
        <v>0</v>
      </c>
    </row>
    <row r="12" spans="1:24" x14ac:dyDescent="0.25">
      <c r="A12" s="35">
        <v>44682</v>
      </c>
      <c r="B12" s="36">
        <v>2</v>
      </c>
      <c r="C12" s="18" t="str">
        <f t="shared" ref="C12:C75" si="9">CONCATENATE(A12,"_",B12)</f>
        <v>44682_2</v>
      </c>
      <c r="D12" s="20">
        <v>132.38303812808758</v>
      </c>
      <c r="E12" s="20">
        <v>163.55294973858287</v>
      </c>
      <c r="F12" s="20">
        <v>358.080881922662</v>
      </c>
      <c r="G12" s="20">
        <v>195.42638885722926</v>
      </c>
      <c r="H12" s="20">
        <v>4.5514554037222191E-3</v>
      </c>
      <c r="I12" s="20">
        <v>1.6328058862522645</v>
      </c>
      <c r="J12" s="20">
        <v>0.54549157037191365</v>
      </c>
      <c r="K12" s="20">
        <v>-5.2142471876254648</v>
      </c>
      <c r="L12" s="20">
        <v>-15.954496392110476</v>
      </c>
      <c r="M12" s="20">
        <v>-33.043406170595148</v>
      </c>
      <c r="N12" s="20">
        <v>-14.384570862163823</v>
      </c>
      <c r="O12" s="20">
        <v>-3.5745229926322099E-5</v>
      </c>
      <c r="P12" s="20">
        <v>-0.21969389734970718</v>
      </c>
      <c r="Q12" s="20">
        <v>-8.7240222063561228E-3</v>
      </c>
      <c r="R12" s="3">
        <f t="shared" ref="R12:R75" si="10">MAX(0,(K12-D12*0.2)*$T$5)+MAX(0,(K12-D12*0.3)*($U$5-$T$5))+MAX(0,(K12-D12*0.5)*($W$5-$V$5))+MAX(0,(K12-D12*0.8)*($X$5-$W$5))</f>
        <v>0</v>
      </c>
      <c r="S12" s="3">
        <f t="shared" ref="S12:S75" si="11">MAX(0,(L12-E12*0.2)*$T$5)+MAX(0,(L12-E12*0.3)*($U$5-$T$5))+MAX(0,(L12-E12*0.5)*($W$5-$V$5))+MAX(0,(L12-E12*0.8)*($X$5-$W$5))</f>
        <v>0</v>
      </c>
      <c r="T12" s="3">
        <f t="shared" ref="T12:T75" si="12">MAX(0,(M12-F12*0.2)*$T$5)+MAX(0,(M12-F12*0.3)*($U$5-$T$5))+MAX(0,(M12-F12*0.5)*($W$5-$V$5))+MAX(0,(M12-F12*0.8)*($X$5-$W$5))</f>
        <v>0</v>
      </c>
      <c r="U12" s="3">
        <f t="shared" ref="U12:U75" si="13">MAX(0,(N12-G12*0.2)*$T$5)+MAX(0,(N12-G12*0.3)*($U$5-$T$5))+MAX(0,(N12-G12*0.5)*($W$5-$V$5))+MAX(0,(N12-G12*0.8)*($X$5-$W$5))</f>
        <v>0</v>
      </c>
      <c r="V12" s="3">
        <f t="shared" ref="V12:V75" si="14">MAX(0,(O12-H12*0.2)*$T$5)+MAX(0,(O12-H12*0.3)*($U$5-$T$5))+MAX(0,(O12-H12*0.5)*($W$5-$V$5))+MAX(0,(O12-H12*0.8)*($X$5-$W$5))</f>
        <v>0</v>
      </c>
      <c r="W12" s="3">
        <f t="shared" ref="W12:W75" si="15">MAX(0,(P12-I12*0.2)*$T$5)+MAX(0,(P12-I12*0.3)*($U$5-$T$5))+MAX(0,(P12-I12*0.5)*($W$5-$V$5))+MAX(0,(P12-I12*0.8)*($X$5-$W$5))</f>
        <v>0</v>
      </c>
      <c r="X12" s="3">
        <f t="shared" ref="X12:X75" si="16">MAX(0,(Q12-J12*0.2)*$T$5)+MAX(0,(Q12-J12*0.3)*($U$5-$T$5))+MAX(0,(Q12-J12*0.5)*($W$5-$V$5))+MAX(0,(Q12-J12*0.8)*($X$5-$W$5))</f>
        <v>0</v>
      </c>
    </row>
    <row r="13" spans="1:24" x14ac:dyDescent="0.25">
      <c r="A13" s="35">
        <v>44682</v>
      </c>
      <c r="B13" s="36">
        <v>3</v>
      </c>
      <c r="C13" s="18" t="str">
        <f t="shared" si="9"/>
        <v>44682_3</v>
      </c>
      <c r="D13" s="20">
        <v>121.96783289073861</v>
      </c>
      <c r="E13" s="20">
        <v>149.2175504998014</v>
      </c>
      <c r="F13" s="20">
        <v>325.3411022038344</v>
      </c>
      <c r="G13" s="20">
        <v>178.72234589998166</v>
      </c>
      <c r="H13" s="20">
        <v>4.2608671086692036E-3</v>
      </c>
      <c r="I13" s="20">
        <v>1.4981178533394188</v>
      </c>
      <c r="J13" s="20">
        <v>0.50802645956517711</v>
      </c>
      <c r="K13" s="20">
        <v>-4.1432143205660914</v>
      </c>
      <c r="L13" s="20">
        <v>-14.638770318490566</v>
      </c>
      <c r="M13" s="20">
        <v>-30.181353615944829</v>
      </c>
      <c r="N13" s="20">
        <v>-13.214565290863787</v>
      </c>
      <c r="O13" s="20">
        <v>-3.5459512729100402E-5</v>
      </c>
      <c r="P13" s="20">
        <v>-0.21049051571871805</v>
      </c>
      <c r="Q13" s="20">
        <v>-8.8281480207231845E-3</v>
      </c>
      <c r="R13" s="3">
        <f t="shared" si="10"/>
        <v>0</v>
      </c>
      <c r="S13" s="3">
        <f t="shared" si="11"/>
        <v>0</v>
      </c>
      <c r="T13" s="3">
        <f t="shared" si="12"/>
        <v>0</v>
      </c>
      <c r="U13" s="3">
        <f t="shared" si="13"/>
        <v>0</v>
      </c>
      <c r="V13" s="3">
        <f t="shared" si="14"/>
        <v>0</v>
      </c>
      <c r="W13" s="3">
        <f t="shared" si="15"/>
        <v>0</v>
      </c>
      <c r="X13" s="3">
        <f t="shared" si="16"/>
        <v>0</v>
      </c>
    </row>
    <row r="14" spans="1:24" x14ac:dyDescent="0.25">
      <c r="A14" s="35">
        <v>44682</v>
      </c>
      <c r="B14" s="36">
        <v>4</v>
      </c>
      <c r="C14" s="18" t="str">
        <f t="shared" si="9"/>
        <v>44682_4</v>
      </c>
      <c r="D14" s="20">
        <v>115.48548970107881</v>
      </c>
      <c r="E14" s="20">
        <v>139.63670453186654</v>
      </c>
      <c r="F14" s="20">
        <v>302.85963457563054</v>
      </c>
      <c r="G14" s="20">
        <v>167.83222691517324</v>
      </c>
      <c r="H14" s="20">
        <v>4.1252246781021155E-3</v>
      </c>
      <c r="I14" s="20">
        <v>1.4068645210500728</v>
      </c>
      <c r="J14" s="20">
        <v>0.48883521500490051</v>
      </c>
      <c r="K14" s="20">
        <v>-4.3333549341654676</v>
      </c>
      <c r="L14" s="20">
        <v>-14.782799870130336</v>
      </c>
      <c r="M14" s="20">
        <v>-30.969620136463163</v>
      </c>
      <c r="N14" s="20">
        <v>-13.644817592645094</v>
      </c>
      <c r="O14" s="20">
        <v>-3.747700037867247E-5</v>
      </c>
      <c r="P14" s="20">
        <v>-0.21434393169949942</v>
      </c>
      <c r="Q14" s="20">
        <v>-8.9866438198143838E-3</v>
      </c>
      <c r="R14" s="3">
        <f t="shared" si="10"/>
        <v>0</v>
      </c>
      <c r="S14" s="3">
        <f t="shared" si="11"/>
        <v>0</v>
      </c>
      <c r="T14" s="3">
        <f t="shared" si="12"/>
        <v>0</v>
      </c>
      <c r="U14" s="3">
        <f t="shared" si="13"/>
        <v>0</v>
      </c>
      <c r="V14" s="3">
        <f t="shared" si="14"/>
        <v>0</v>
      </c>
      <c r="W14" s="3">
        <f t="shared" si="15"/>
        <v>0</v>
      </c>
      <c r="X14" s="3">
        <f t="shared" si="16"/>
        <v>0</v>
      </c>
    </row>
    <row r="15" spans="1:24" x14ac:dyDescent="0.25">
      <c r="A15" s="35">
        <v>44682</v>
      </c>
      <c r="B15" s="36">
        <v>5</v>
      </c>
      <c r="C15" s="18" t="str">
        <f t="shared" si="9"/>
        <v>44682_5</v>
      </c>
      <c r="D15" s="20">
        <v>111.28449293416654</v>
      </c>
      <c r="E15" s="20">
        <v>133.26968660513441</v>
      </c>
      <c r="F15" s="20">
        <v>288.52940520742681</v>
      </c>
      <c r="G15" s="20">
        <v>160.37506756183771</v>
      </c>
      <c r="H15" s="20">
        <v>4.0010444582036161E-3</v>
      </c>
      <c r="I15" s="20">
        <v>1.3452520692576586</v>
      </c>
      <c r="J15" s="20">
        <v>0.47496684244428855</v>
      </c>
      <c r="K15" s="20">
        <v>-4.8702578272376833</v>
      </c>
      <c r="L15" s="20">
        <v>-15.256286775810361</v>
      </c>
      <c r="M15" s="20">
        <v>-32.05028509403121</v>
      </c>
      <c r="N15" s="20">
        <v>-14.131444794045168</v>
      </c>
      <c r="O15" s="20">
        <v>-3.632028165846362E-5</v>
      </c>
      <c r="P15" s="20">
        <v>-0.21769328574842176</v>
      </c>
      <c r="Q15" s="20">
        <v>-8.8999258769775595E-3</v>
      </c>
      <c r="R15" s="3">
        <f t="shared" si="10"/>
        <v>0</v>
      </c>
      <c r="S15" s="3">
        <f t="shared" si="11"/>
        <v>0</v>
      </c>
      <c r="T15" s="3">
        <f t="shared" si="12"/>
        <v>0</v>
      </c>
      <c r="U15" s="3">
        <f t="shared" si="13"/>
        <v>0</v>
      </c>
      <c r="V15" s="3">
        <f t="shared" si="14"/>
        <v>0</v>
      </c>
      <c r="W15" s="3">
        <f t="shared" si="15"/>
        <v>0</v>
      </c>
      <c r="X15" s="3">
        <f t="shared" si="16"/>
        <v>0</v>
      </c>
    </row>
    <row r="16" spans="1:24" x14ac:dyDescent="0.25">
      <c r="A16" s="35">
        <v>44682</v>
      </c>
      <c r="B16" s="36">
        <v>6</v>
      </c>
      <c r="C16" s="18" t="str">
        <f t="shared" si="9"/>
        <v>44682_6</v>
      </c>
      <c r="D16" s="20">
        <v>110.23180760210738</v>
      </c>
      <c r="E16" s="20">
        <v>131.23579729799656</v>
      </c>
      <c r="F16" s="20">
        <v>283.15485646975651</v>
      </c>
      <c r="G16" s="20">
        <v>158.45054980216673</v>
      </c>
      <c r="H16" s="20">
        <v>3.9733606274029E-3</v>
      </c>
      <c r="I16" s="20">
        <v>1.3242608295464655</v>
      </c>
      <c r="J16" s="20">
        <v>0.46874266233909634</v>
      </c>
      <c r="K16" s="20">
        <v>-4.0983162020089683</v>
      </c>
      <c r="L16" s="20">
        <v>-14.748859062001747</v>
      </c>
      <c r="M16" s="20">
        <v>-30.891258276695908</v>
      </c>
      <c r="N16" s="20">
        <v>-13.723088468109408</v>
      </c>
      <c r="O16" s="20">
        <v>-3.6202596518589051E-5</v>
      </c>
      <c r="P16" s="20">
        <v>-0.21037272479649749</v>
      </c>
      <c r="Q16" s="20">
        <v>-8.901834325453984E-3</v>
      </c>
      <c r="R16" s="3">
        <f t="shared" si="10"/>
        <v>0</v>
      </c>
      <c r="S16" s="3">
        <f t="shared" si="11"/>
        <v>0</v>
      </c>
      <c r="T16" s="3">
        <f t="shared" si="12"/>
        <v>0</v>
      </c>
      <c r="U16" s="3">
        <f t="shared" si="13"/>
        <v>0</v>
      </c>
      <c r="V16" s="3">
        <f t="shared" si="14"/>
        <v>0</v>
      </c>
      <c r="W16" s="3">
        <f t="shared" si="15"/>
        <v>0</v>
      </c>
      <c r="X16" s="3">
        <f t="shared" si="16"/>
        <v>0</v>
      </c>
    </row>
    <row r="17" spans="1:24" x14ac:dyDescent="0.25">
      <c r="A17" s="35">
        <v>44682</v>
      </c>
      <c r="B17" s="36">
        <v>7</v>
      </c>
      <c r="C17" s="18" t="str">
        <f t="shared" si="9"/>
        <v>44682_7</v>
      </c>
      <c r="D17" s="20">
        <v>111.39897457859372</v>
      </c>
      <c r="E17" s="20">
        <v>131.92191230685856</v>
      </c>
      <c r="F17" s="20">
        <v>283.8889920583199</v>
      </c>
      <c r="G17" s="20">
        <v>159.74000696247242</v>
      </c>
      <c r="H17" s="20">
        <v>3.9926108781746213E-3</v>
      </c>
      <c r="I17" s="20">
        <v>1.3383896929953303</v>
      </c>
      <c r="J17" s="20">
        <v>0.47116035686972624</v>
      </c>
      <c r="K17" s="20">
        <v>-4.2746748282830795</v>
      </c>
      <c r="L17" s="20">
        <v>-14.832097199825622</v>
      </c>
      <c r="M17" s="20">
        <v>-31.244595799081001</v>
      </c>
      <c r="N17" s="20">
        <v>-14.073748836277693</v>
      </c>
      <c r="O17" s="20">
        <v>-3.8349151606757599E-5</v>
      </c>
      <c r="P17" s="20">
        <v>-0.20744218625869568</v>
      </c>
      <c r="Q17" s="20">
        <v>-8.8630258091195666E-3</v>
      </c>
      <c r="R17" s="3">
        <f t="shared" si="10"/>
        <v>0</v>
      </c>
      <c r="S17" s="3">
        <f t="shared" si="11"/>
        <v>0</v>
      </c>
      <c r="T17" s="3">
        <f t="shared" si="12"/>
        <v>0</v>
      </c>
      <c r="U17" s="3">
        <f t="shared" si="13"/>
        <v>0</v>
      </c>
      <c r="V17" s="3">
        <f t="shared" si="14"/>
        <v>0</v>
      </c>
      <c r="W17" s="3">
        <f t="shared" si="15"/>
        <v>0</v>
      </c>
      <c r="X17" s="3">
        <f t="shared" si="16"/>
        <v>0</v>
      </c>
    </row>
    <row r="18" spans="1:24" x14ac:dyDescent="0.25">
      <c r="A18" s="35">
        <v>44682</v>
      </c>
      <c r="B18" s="36">
        <v>8</v>
      </c>
      <c r="C18" s="18" t="str">
        <f t="shared" si="9"/>
        <v>44682_8</v>
      </c>
      <c r="D18" s="20">
        <v>109.29922342428851</v>
      </c>
      <c r="E18" s="20">
        <v>128.36968723897715</v>
      </c>
      <c r="F18" s="20">
        <v>275.22900748466571</v>
      </c>
      <c r="G18" s="20">
        <v>156.73758326058316</v>
      </c>
      <c r="H18" s="20">
        <v>3.6078057698690678E-3</v>
      </c>
      <c r="I18" s="20">
        <v>1.2895777937274047</v>
      </c>
      <c r="J18" s="20">
        <v>0.43748705394309068</v>
      </c>
      <c r="K18" s="20">
        <v>-4.7303487994809723</v>
      </c>
      <c r="L18" s="20">
        <v>-14.871841698717867</v>
      </c>
      <c r="M18" s="20">
        <v>-32.60181892048346</v>
      </c>
      <c r="N18" s="20">
        <v>-14.490109819122338</v>
      </c>
      <c r="O18" s="20">
        <v>-3.6212189473974066E-5</v>
      </c>
      <c r="P18" s="20">
        <v>-0.19652658668844505</v>
      </c>
      <c r="Q18" s="20">
        <v>-8.8360303615504197E-3</v>
      </c>
      <c r="R18" s="3">
        <f t="shared" si="10"/>
        <v>0</v>
      </c>
      <c r="S18" s="3">
        <f t="shared" si="11"/>
        <v>0</v>
      </c>
      <c r="T18" s="3">
        <f t="shared" si="12"/>
        <v>0</v>
      </c>
      <c r="U18" s="3">
        <f t="shared" si="13"/>
        <v>0</v>
      </c>
      <c r="V18" s="3">
        <f t="shared" si="14"/>
        <v>0</v>
      </c>
      <c r="W18" s="3">
        <f t="shared" si="15"/>
        <v>0</v>
      </c>
      <c r="X18" s="3">
        <f t="shared" si="16"/>
        <v>0</v>
      </c>
    </row>
    <row r="19" spans="1:24" x14ac:dyDescent="0.25">
      <c r="A19" s="35">
        <v>44682</v>
      </c>
      <c r="B19" s="36">
        <v>9</v>
      </c>
      <c r="C19" s="18" t="str">
        <f t="shared" si="9"/>
        <v>44682_9</v>
      </c>
      <c r="D19" s="20">
        <v>116.59585265871293</v>
      </c>
      <c r="E19" s="20">
        <v>138.44950976059445</v>
      </c>
      <c r="F19" s="20">
        <v>298.22342065154226</v>
      </c>
      <c r="G19" s="20">
        <v>169.42074584253325</v>
      </c>
      <c r="H19" s="20">
        <v>3.853501854106853E-3</v>
      </c>
      <c r="I19" s="20">
        <v>1.409539959279603</v>
      </c>
      <c r="J19" s="20">
        <v>0.47090494786193904</v>
      </c>
      <c r="K19" s="20">
        <v>-4.6692511389747375</v>
      </c>
      <c r="L19" s="20">
        <v>-14.092185511037194</v>
      </c>
      <c r="M19" s="20">
        <v>-30.71141323626065</v>
      </c>
      <c r="N19" s="20">
        <v>-13.506780836886755</v>
      </c>
      <c r="O19" s="20">
        <v>-3.0406350037952196E-5</v>
      </c>
      <c r="P19" s="20">
        <v>-0.18668264137762197</v>
      </c>
      <c r="Q19" s="20">
        <v>-8.8781630475288538E-3</v>
      </c>
      <c r="R19" s="3">
        <f t="shared" si="10"/>
        <v>0</v>
      </c>
      <c r="S19" s="3">
        <f t="shared" si="11"/>
        <v>0</v>
      </c>
      <c r="T19" s="3">
        <f t="shared" si="12"/>
        <v>0</v>
      </c>
      <c r="U19" s="3">
        <f t="shared" si="13"/>
        <v>0</v>
      </c>
      <c r="V19" s="3">
        <f t="shared" si="14"/>
        <v>0</v>
      </c>
      <c r="W19" s="3">
        <f t="shared" si="15"/>
        <v>0</v>
      </c>
      <c r="X19" s="3">
        <f t="shared" si="16"/>
        <v>0</v>
      </c>
    </row>
    <row r="20" spans="1:24" x14ac:dyDescent="0.25">
      <c r="A20" s="35">
        <v>44682</v>
      </c>
      <c r="B20" s="36">
        <v>10</v>
      </c>
      <c r="C20" s="18" t="str">
        <f t="shared" si="9"/>
        <v>44682_10</v>
      </c>
      <c r="D20" s="20">
        <v>130.56973708007393</v>
      </c>
      <c r="E20" s="20">
        <v>159.66063245322866</v>
      </c>
      <c r="F20" s="20">
        <v>346.57665685488996</v>
      </c>
      <c r="G20" s="20">
        <v>194.14423579024972</v>
      </c>
      <c r="H20" s="20">
        <v>4.3602228449545382E-3</v>
      </c>
      <c r="I20" s="20">
        <v>1.6450997378303236</v>
      </c>
      <c r="J20" s="20">
        <v>0.53060867127217037</v>
      </c>
      <c r="K20" s="20">
        <v>-2.7741542236495293</v>
      </c>
      <c r="L20" s="20">
        <v>-9.6885722744788723</v>
      </c>
      <c r="M20" s="20">
        <v>-19.58973738525119</v>
      </c>
      <c r="N20" s="20">
        <v>-8.3554987338223832</v>
      </c>
      <c r="O20" s="20">
        <v>-1.5647342205330019E-5</v>
      </c>
      <c r="P20" s="20">
        <v>-0.14567773299562151</v>
      </c>
      <c r="Q20" s="20">
        <v>-8.7356884850580165E-3</v>
      </c>
      <c r="R20" s="3">
        <f t="shared" si="10"/>
        <v>0</v>
      </c>
      <c r="S20" s="3">
        <f t="shared" si="11"/>
        <v>0</v>
      </c>
      <c r="T20" s="3">
        <f t="shared" si="12"/>
        <v>0</v>
      </c>
      <c r="U20" s="3">
        <f t="shared" si="13"/>
        <v>0</v>
      </c>
      <c r="V20" s="3">
        <f t="shared" si="14"/>
        <v>0</v>
      </c>
      <c r="W20" s="3">
        <f t="shared" si="15"/>
        <v>0</v>
      </c>
      <c r="X20" s="3">
        <f t="shared" si="16"/>
        <v>0</v>
      </c>
    </row>
    <row r="21" spans="1:24" x14ac:dyDescent="0.25">
      <c r="A21" s="35">
        <v>44682</v>
      </c>
      <c r="B21" s="36">
        <v>11</v>
      </c>
      <c r="C21" s="18" t="str">
        <f t="shared" si="9"/>
        <v>44682_11</v>
      </c>
      <c r="D21" s="20">
        <v>143.10123877470892</v>
      </c>
      <c r="E21" s="20">
        <v>177.70774299469207</v>
      </c>
      <c r="F21" s="20">
        <v>387.84434881326229</v>
      </c>
      <c r="G21" s="20">
        <v>214.78305415031855</v>
      </c>
      <c r="H21" s="20">
        <v>4.6262983631391438E-3</v>
      </c>
      <c r="I21" s="20">
        <v>1.8156608785217607</v>
      </c>
      <c r="J21" s="20">
        <v>0.56659797128436151</v>
      </c>
      <c r="K21" s="20">
        <v>-2.0802707953847825</v>
      </c>
      <c r="L21" s="20">
        <v>-6.941728348793391</v>
      </c>
      <c r="M21" s="20">
        <v>-13.158027212700166</v>
      </c>
      <c r="N21" s="20">
        <v>-4.1067328614553347</v>
      </c>
      <c r="O21" s="20">
        <v>-8.665213887908235E-6</v>
      </c>
      <c r="P21" s="20">
        <v>-0.12047109645643356</v>
      </c>
      <c r="Q21" s="20">
        <v>-8.8553617547483532E-3</v>
      </c>
      <c r="R21" s="3">
        <f t="shared" si="10"/>
        <v>0</v>
      </c>
      <c r="S21" s="3">
        <f t="shared" si="11"/>
        <v>0</v>
      </c>
      <c r="T21" s="3">
        <f t="shared" si="12"/>
        <v>0</v>
      </c>
      <c r="U21" s="3">
        <f t="shared" si="13"/>
        <v>0</v>
      </c>
      <c r="V21" s="3">
        <f t="shared" si="14"/>
        <v>0</v>
      </c>
      <c r="W21" s="3">
        <f t="shared" si="15"/>
        <v>0</v>
      </c>
      <c r="X21" s="3">
        <f t="shared" si="16"/>
        <v>0</v>
      </c>
    </row>
    <row r="22" spans="1:24" x14ac:dyDescent="0.25">
      <c r="A22" s="35">
        <v>44682</v>
      </c>
      <c r="B22" s="36">
        <v>12</v>
      </c>
      <c r="C22" s="18" t="str">
        <f t="shared" si="9"/>
        <v>44682_12</v>
      </c>
      <c r="D22" s="20">
        <v>151.04359520576881</v>
      </c>
      <c r="E22" s="20">
        <v>188.09498862883478</v>
      </c>
      <c r="F22" s="20">
        <v>411.33655609836029</v>
      </c>
      <c r="G22" s="20">
        <v>227.31999364956516</v>
      </c>
      <c r="H22" s="20">
        <v>4.6370880702754158E-3</v>
      </c>
      <c r="I22" s="20">
        <v>1.8912841272610195</v>
      </c>
      <c r="J22" s="20">
        <v>0.5699009751295141</v>
      </c>
      <c r="K22" s="20">
        <v>-2.098276993043803</v>
      </c>
      <c r="L22" s="20">
        <v>-4.9221368676639896</v>
      </c>
      <c r="M22" s="20">
        <v>-8.5338570206507782</v>
      </c>
      <c r="N22" s="20">
        <v>-0.64656533901418767</v>
      </c>
      <c r="O22" s="20">
        <v>-7.9920897736437808E-6</v>
      </c>
      <c r="P22" s="20">
        <v>-9.9857500237308827E-2</v>
      </c>
      <c r="Q22" s="20">
        <v>-8.8648685210487195E-3</v>
      </c>
      <c r="R22" s="3">
        <f t="shared" si="10"/>
        <v>0</v>
      </c>
      <c r="S22" s="3">
        <f t="shared" si="11"/>
        <v>0</v>
      </c>
      <c r="T22" s="3">
        <f t="shared" si="12"/>
        <v>0</v>
      </c>
      <c r="U22" s="3">
        <f t="shared" si="13"/>
        <v>0</v>
      </c>
      <c r="V22" s="3">
        <f t="shared" si="14"/>
        <v>0</v>
      </c>
      <c r="W22" s="3">
        <f t="shared" si="15"/>
        <v>0</v>
      </c>
      <c r="X22" s="3">
        <f t="shared" si="16"/>
        <v>0</v>
      </c>
    </row>
    <row r="23" spans="1:24" x14ac:dyDescent="0.25">
      <c r="A23" s="35">
        <v>44682</v>
      </c>
      <c r="B23" s="36">
        <v>13</v>
      </c>
      <c r="C23" s="18" t="str">
        <f t="shared" si="9"/>
        <v>44682_13</v>
      </c>
      <c r="D23" s="20">
        <v>158.19464438074556</v>
      </c>
      <c r="E23" s="20">
        <v>196.75219722256625</v>
      </c>
      <c r="F23" s="20">
        <v>431.91417454498088</v>
      </c>
      <c r="G23" s="20">
        <v>237.97709465495279</v>
      </c>
      <c r="H23" s="20">
        <v>4.6040996049294368E-3</v>
      </c>
      <c r="I23" s="20">
        <v>1.9538945115430104</v>
      </c>
      <c r="J23" s="20">
        <v>0.56401826407950217</v>
      </c>
      <c r="K23" s="20">
        <v>5.4530034570995978E-2</v>
      </c>
      <c r="L23" s="20">
        <v>-1.8095300886959431</v>
      </c>
      <c r="M23" s="20">
        <v>-0.44909183732939839</v>
      </c>
      <c r="N23" s="20">
        <v>3.4939465882502816</v>
      </c>
      <c r="O23" s="20">
        <v>2.2834193122861648E-7</v>
      </c>
      <c r="P23" s="20">
        <v>-6.6171274421565215E-2</v>
      </c>
      <c r="Q23" s="20">
        <v>-8.6422385594875275E-3</v>
      </c>
      <c r="R23" s="3">
        <f t="shared" si="10"/>
        <v>0</v>
      </c>
      <c r="S23" s="3">
        <f t="shared" si="11"/>
        <v>0</v>
      </c>
      <c r="T23" s="3">
        <f t="shared" si="12"/>
        <v>0</v>
      </c>
      <c r="U23" s="3">
        <f t="shared" si="13"/>
        <v>0</v>
      </c>
      <c r="V23" s="3">
        <f t="shared" si="14"/>
        <v>0</v>
      </c>
      <c r="W23" s="3">
        <f t="shared" si="15"/>
        <v>0</v>
      </c>
      <c r="X23" s="3">
        <f t="shared" si="16"/>
        <v>0</v>
      </c>
    </row>
    <row r="24" spans="1:24" x14ac:dyDescent="0.25">
      <c r="A24" s="35">
        <v>44682</v>
      </c>
      <c r="B24" s="36">
        <v>14</v>
      </c>
      <c r="C24" s="18" t="str">
        <f t="shared" si="9"/>
        <v>44682_14</v>
      </c>
      <c r="D24" s="20">
        <v>167.19597558269862</v>
      </c>
      <c r="E24" s="20">
        <v>207.44549759814268</v>
      </c>
      <c r="F24" s="20">
        <v>456.46213690421246</v>
      </c>
      <c r="G24" s="20">
        <v>251.57772702069832</v>
      </c>
      <c r="H24" s="20">
        <v>4.5613525067704453E-3</v>
      </c>
      <c r="I24" s="20">
        <v>2.0354666280607194</v>
      </c>
      <c r="J24" s="20">
        <v>0.56156362281407091</v>
      </c>
      <c r="K24" s="20">
        <v>-0.34274039301912551</v>
      </c>
      <c r="L24" s="20">
        <v>-3.0316575280968081</v>
      </c>
      <c r="M24" s="20">
        <v>-2.8443660929400258</v>
      </c>
      <c r="N24" s="20">
        <v>3.5560226070711751</v>
      </c>
      <c r="O24" s="20">
        <v>-5.8344304106746444E-7</v>
      </c>
      <c r="P24" s="20">
        <v>-7.663127810631061E-2</v>
      </c>
      <c r="Q24" s="20">
        <v>-8.5813848231537319E-3</v>
      </c>
      <c r="R24" s="3">
        <f t="shared" si="10"/>
        <v>0</v>
      </c>
      <c r="S24" s="3">
        <f t="shared" si="11"/>
        <v>0</v>
      </c>
      <c r="T24" s="3">
        <f t="shared" si="12"/>
        <v>0</v>
      </c>
      <c r="U24" s="3">
        <f t="shared" si="13"/>
        <v>0</v>
      </c>
      <c r="V24" s="3">
        <f t="shared" si="14"/>
        <v>0</v>
      </c>
      <c r="W24" s="3">
        <f t="shared" si="15"/>
        <v>0</v>
      </c>
      <c r="X24" s="3">
        <f t="shared" si="16"/>
        <v>0</v>
      </c>
    </row>
    <row r="25" spans="1:24" x14ac:dyDescent="0.25">
      <c r="A25" s="35">
        <v>44682</v>
      </c>
      <c r="B25" s="36">
        <v>15</v>
      </c>
      <c r="C25" s="18" t="str">
        <f t="shared" si="9"/>
        <v>44682_15</v>
      </c>
      <c r="D25" s="20">
        <v>167.10003597713884</v>
      </c>
      <c r="E25" s="20">
        <v>208.8317662871568</v>
      </c>
      <c r="F25" s="20">
        <v>459.8291550185578</v>
      </c>
      <c r="G25" s="20">
        <v>252.18874419437606</v>
      </c>
      <c r="H25" s="20">
        <v>4.2211756053612114E-3</v>
      </c>
      <c r="I25" s="20">
        <v>2.0241277052231541</v>
      </c>
      <c r="J25" s="20">
        <v>0.52653265963587537</v>
      </c>
      <c r="K25" s="20">
        <v>0.44163794741768703</v>
      </c>
      <c r="L25" s="20">
        <v>-2.4216137872667183</v>
      </c>
      <c r="M25" s="20">
        <v>-0.96750011546460968</v>
      </c>
      <c r="N25" s="20">
        <v>4.5099470506562902</v>
      </c>
      <c r="O25" s="20">
        <v>-1.4410801511569105E-6</v>
      </c>
      <c r="P25" s="20">
        <v>-8.115805632489044E-2</v>
      </c>
      <c r="Q25" s="20">
        <v>-8.4745729706762751E-3</v>
      </c>
      <c r="R25" s="3">
        <f t="shared" si="10"/>
        <v>0</v>
      </c>
      <c r="S25" s="3">
        <f t="shared" si="11"/>
        <v>0</v>
      </c>
      <c r="T25" s="3">
        <f t="shared" si="12"/>
        <v>0</v>
      </c>
      <c r="U25" s="3">
        <f t="shared" si="13"/>
        <v>0</v>
      </c>
      <c r="V25" s="3">
        <f t="shared" si="14"/>
        <v>0</v>
      </c>
      <c r="W25" s="3">
        <f t="shared" si="15"/>
        <v>0</v>
      </c>
      <c r="X25" s="3">
        <f t="shared" si="16"/>
        <v>0</v>
      </c>
    </row>
    <row r="26" spans="1:24" x14ac:dyDescent="0.25">
      <c r="A26" s="35">
        <v>44682</v>
      </c>
      <c r="B26" s="36">
        <v>16</v>
      </c>
      <c r="C26" s="18" t="str">
        <f t="shared" si="9"/>
        <v>44682_16</v>
      </c>
      <c r="D26" s="20">
        <v>159.1439114257889</v>
      </c>
      <c r="E26" s="20">
        <v>201.02633048301905</v>
      </c>
      <c r="F26" s="20">
        <v>442.58963532721361</v>
      </c>
      <c r="G26" s="20">
        <v>240.60611055694901</v>
      </c>
      <c r="H26" s="20">
        <v>4.0525684485403311E-3</v>
      </c>
      <c r="I26" s="20">
        <v>1.9556991825712304</v>
      </c>
      <c r="J26" s="20">
        <v>0.50464426897096781</v>
      </c>
      <c r="K26" s="20">
        <v>-0.26493995434430051</v>
      </c>
      <c r="L26" s="20">
        <v>-3.5733180293854874</v>
      </c>
      <c r="M26" s="20">
        <v>-3.8993509737926217</v>
      </c>
      <c r="N26" s="20">
        <v>3.13557803808333</v>
      </c>
      <c r="O26" s="20">
        <v>-3.9231625792192399E-6</v>
      </c>
      <c r="P26" s="20">
        <v>-9.4685015774925371E-2</v>
      </c>
      <c r="Q26" s="20">
        <v>-8.5501846908538071E-3</v>
      </c>
      <c r="R26" s="3">
        <f t="shared" si="10"/>
        <v>0</v>
      </c>
      <c r="S26" s="3">
        <f t="shared" si="11"/>
        <v>0</v>
      </c>
      <c r="T26" s="3">
        <f t="shared" si="12"/>
        <v>0</v>
      </c>
      <c r="U26" s="3">
        <f t="shared" si="13"/>
        <v>0</v>
      </c>
      <c r="V26" s="3">
        <f t="shared" si="14"/>
        <v>0</v>
      </c>
      <c r="W26" s="3">
        <f t="shared" si="15"/>
        <v>0</v>
      </c>
      <c r="X26" s="3">
        <f t="shared" si="16"/>
        <v>0</v>
      </c>
    </row>
    <row r="27" spans="1:24" x14ac:dyDescent="0.25">
      <c r="A27" s="35">
        <v>44682</v>
      </c>
      <c r="B27" s="36">
        <v>17</v>
      </c>
      <c r="C27" s="18" t="str">
        <f t="shared" si="9"/>
        <v>44682_17</v>
      </c>
      <c r="D27" s="20">
        <v>155.13201076457702</v>
      </c>
      <c r="E27" s="20">
        <v>195.13103628483873</v>
      </c>
      <c r="F27" s="20">
        <v>429.47093407971926</v>
      </c>
      <c r="G27" s="20">
        <v>233.32542519499049</v>
      </c>
      <c r="H27" s="20">
        <v>3.882189262972768E-3</v>
      </c>
      <c r="I27" s="20">
        <v>1.9080420507829845</v>
      </c>
      <c r="J27" s="20">
        <v>0.48665792580884071</v>
      </c>
      <c r="K27" s="20">
        <v>-1.2934545988703696</v>
      </c>
      <c r="L27" s="20">
        <v>-5.3630296513784321</v>
      </c>
      <c r="M27" s="20">
        <v>-8.3956937203045214</v>
      </c>
      <c r="N27" s="20">
        <v>0.94982541399375076</v>
      </c>
      <c r="O27" s="20">
        <v>-1.0453037804531923E-5</v>
      </c>
      <c r="P27" s="20">
        <v>-0.10849664794744132</v>
      </c>
      <c r="Q27" s="20">
        <v>-8.3946980364293378E-3</v>
      </c>
      <c r="R27" s="3">
        <f t="shared" si="10"/>
        <v>0</v>
      </c>
      <c r="S27" s="3">
        <f t="shared" si="11"/>
        <v>0</v>
      </c>
      <c r="T27" s="3">
        <f t="shared" si="12"/>
        <v>0</v>
      </c>
      <c r="U27" s="3">
        <f t="shared" si="13"/>
        <v>0</v>
      </c>
      <c r="V27" s="3">
        <f t="shared" si="14"/>
        <v>0</v>
      </c>
      <c r="W27" s="3">
        <f t="shared" si="15"/>
        <v>0</v>
      </c>
      <c r="X27" s="3">
        <f t="shared" si="16"/>
        <v>0</v>
      </c>
    </row>
    <row r="28" spans="1:24" x14ac:dyDescent="0.25">
      <c r="A28" s="35">
        <v>44682</v>
      </c>
      <c r="B28" s="36">
        <v>18</v>
      </c>
      <c r="C28" s="18" t="str">
        <f t="shared" si="9"/>
        <v>44682_18</v>
      </c>
      <c r="D28" s="20">
        <v>159.54267170921571</v>
      </c>
      <c r="E28" s="20">
        <v>199.65152305274319</v>
      </c>
      <c r="F28" s="20">
        <v>441.03212432470968</v>
      </c>
      <c r="G28" s="20">
        <v>239.62369138436557</v>
      </c>
      <c r="H28" s="20">
        <v>3.8056261419087117E-3</v>
      </c>
      <c r="I28" s="20">
        <v>1.9215280646991957</v>
      </c>
      <c r="J28" s="20">
        <v>0.48462469678868492</v>
      </c>
      <c r="K28" s="20">
        <v>-2.68248332727247</v>
      </c>
      <c r="L28" s="20">
        <v>-7.5741990478608034</v>
      </c>
      <c r="M28" s="20">
        <v>-13.781169376764581</v>
      </c>
      <c r="N28" s="20">
        <v>-1.7245515710388521</v>
      </c>
      <c r="O28" s="20">
        <v>-2.5056805066609913E-5</v>
      </c>
      <c r="P28" s="20">
        <v>-0.1234695687804203</v>
      </c>
      <c r="Q28" s="20">
        <v>-8.4928256683633845E-3</v>
      </c>
      <c r="R28" s="3">
        <f t="shared" si="10"/>
        <v>0</v>
      </c>
      <c r="S28" s="3">
        <f t="shared" si="11"/>
        <v>0</v>
      </c>
      <c r="T28" s="3">
        <f t="shared" si="12"/>
        <v>0</v>
      </c>
      <c r="U28" s="3">
        <f t="shared" si="13"/>
        <v>0</v>
      </c>
      <c r="V28" s="3">
        <f t="shared" si="14"/>
        <v>0</v>
      </c>
      <c r="W28" s="3">
        <f t="shared" si="15"/>
        <v>0</v>
      </c>
      <c r="X28" s="3">
        <f t="shared" si="16"/>
        <v>0</v>
      </c>
    </row>
    <row r="29" spans="1:24" x14ac:dyDescent="0.25">
      <c r="A29" s="35">
        <v>44682</v>
      </c>
      <c r="B29" s="36">
        <v>19</v>
      </c>
      <c r="C29" s="18" t="str">
        <f t="shared" si="9"/>
        <v>44682_19</v>
      </c>
      <c r="D29" s="20">
        <v>191.34005884927973</v>
      </c>
      <c r="E29" s="20">
        <v>238.41189638052646</v>
      </c>
      <c r="F29" s="20">
        <v>529.14525386498599</v>
      </c>
      <c r="G29" s="20">
        <v>288.14878278624968</v>
      </c>
      <c r="H29" s="20">
        <v>5.3080523915584625E-3</v>
      </c>
      <c r="I29" s="20">
        <v>2.3389689493937569</v>
      </c>
      <c r="J29" s="20">
        <v>0.64497027873449642</v>
      </c>
      <c r="K29" s="20">
        <v>-4.1400663287330675</v>
      </c>
      <c r="L29" s="20">
        <v>-8.9108080154861717</v>
      </c>
      <c r="M29" s="20">
        <v>-16.179627188352775</v>
      </c>
      <c r="N29" s="20">
        <v>-3.448458786804582</v>
      </c>
      <c r="O29" s="20">
        <v>-3.1916986437939582E-5</v>
      </c>
      <c r="P29" s="20">
        <v>-0.14047723143182655</v>
      </c>
      <c r="Q29" s="20">
        <v>-8.7777299143656801E-3</v>
      </c>
      <c r="R29" s="3">
        <f t="shared" si="10"/>
        <v>0</v>
      </c>
      <c r="S29" s="3">
        <f t="shared" si="11"/>
        <v>0</v>
      </c>
      <c r="T29" s="3">
        <f t="shared" si="12"/>
        <v>0</v>
      </c>
      <c r="U29" s="3">
        <f t="shared" si="13"/>
        <v>0</v>
      </c>
      <c r="V29" s="3">
        <f t="shared" si="14"/>
        <v>0</v>
      </c>
      <c r="W29" s="3">
        <f t="shared" si="15"/>
        <v>0</v>
      </c>
      <c r="X29" s="3">
        <f t="shared" si="16"/>
        <v>0</v>
      </c>
    </row>
    <row r="30" spans="1:24" x14ac:dyDescent="0.25">
      <c r="A30" s="35">
        <v>44682</v>
      </c>
      <c r="B30" s="36">
        <v>20</v>
      </c>
      <c r="C30" s="18" t="str">
        <f t="shared" si="9"/>
        <v>44682_20</v>
      </c>
      <c r="D30" s="20">
        <v>205.5571591224415</v>
      </c>
      <c r="E30" s="20">
        <v>257.88896525712977</v>
      </c>
      <c r="F30" s="20">
        <v>574.37519749459523</v>
      </c>
      <c r="G30" s="20">
        <v>311.78536278909291</v>
      </c>
      <c r="H30" s="20">
        <v>5.84002955839465E-3</v>
      </c>
      <c r="I30" s="20">
        <v>2.5463337977657705</v>
      </c>
      <c r="J30" s="20">
        <v>0.70124100279350154</v>
      </c>
      <c r="K30" s="20">
        <v>-8.3023327229168995</v>
      </c>
      <c r="L30" s="20">
        <v>-16.257658337886383</v>
      </c>
      <c r="M30" s="20">
        <v>-35.581085327394092</v>
      </c>
      <c r="N30" s="20">
        <v>-10.319399650763094</v>
      </c>
      <c r="O30" s="20">
        <v>-3.3486389501169041E-5</v>
      </c>
      <c r="P30" s="20">
        <v>-0.25694550599860466</v>
      </c>
      <c r="Q30" s="20">
        <v>-8.8321088323426358E-3</v>
      </c>
      <c r="R30" s="3">
        <f t="shared" si="10"/>
        <v>0</v>
      </c>
      <c r="S30" s="3">
        <f t="shared" si="11"/>
        <v>0</v>
      </c>
      <c r="T30" s="3">
        <f t="shared" si="12"/>
        <v>0</v>
      </c>
      <c r="U30" s="3">
        <f t="shared" si="13"/>
        <v>0</v>
      </c>
      <c r="V30" s="3">
        <f t="shared" si="14"/>
        <v>0</v>
      </c>
      <c r="W30" s="3">
        <f t="shared" si="15"/>
        <v>0</v>
      </c>
      <c r="X30" s="3">
        <f t="shared" si="16"/>
        <v>0</v>
      </c>
    </row>
    <row r="31" spans="1:24" x14ac:dyDescent="0.25">
      <c r="A31" s="35">
        <v>44682</v>
      </c>
      <c r="B31" s="36">
        <v>21</v>
      </c>
      <c r="C31" s="18" t="str">
        <f t="shared" si="9"/>
        <v>44682_21</v>
      </c>
      <c r="D31" s="20">
        <v>205.03041181246033</v>
      </c>
      <c r="E31" s="20">
        <v>259.01786182480043</v>
      </c>
      <c r="F31" s="20">
        <v>577.35373598057151</v>
      </c>
      <c r="G31" s="20">
        <v>312.57295418035864</v>
      </c>
      <c r="H31" s="20">
        <v>5.8100104277982352E-3</v>
      </c>
      <c r="I31" s="20">
        <v>2.5555618583293285</v>
      </c>
      <c r="J31" s="20">
        <v>0.69801024475239704</v>
      </c>
      <c r="K31" s="20">
        <v>-11.305978072417874</v>
      </c>
      <c r="L31" s="20">
        <v>-22.230826616290337</v>
      </c>
      <c r="M31" s="20">
        <v>-51.441723575021413</v>
      </c>
      <c r="N31" s="20">
        <v>-16.262834386382629</v>
      </c>
      <c r="O31" s="20">
        <v>-3.6878479588426279E-5</v>
      </c>
      <c r="P31" s="20">
        <v>-0.33402043632904982</v>
      </c>
      <c r="Q31" s="20">
        <v>-8.8333244766902672E-3</v>
      </c>
      <c r="R31" s="3">
        <f t="shared" si="10"/>
        <v>0</v>
      </c>
      <c r="S31" s="3">
        <f t="shared" si="11"/>
        <v>0</v>
      </c>
      <c r="T31" s="3">
        <f t="shared" si="12"/>
        <v>0</v>
      </c>
      <c r="U31" s="3">
        <f t="shared" si="13"/>
        <v>0</v>
      </c>
      <c r="V31" s="3">
        <f t="shared" si="14"/>
        <v>0</v>
      </c>
      <c r="W31" s="3">
        <f t="shared" si="15"/>
        <v>0</v>
      </c>
      <c r="X31" s="3">
        <f t="shared" si="16"/>
        <v>0</v>
      </c>
    </row>
    <row r="32" spans="1:24" x14ac:dyDescent="0.25">
      <c r="A32" s="35">
        <v>44682</v>
      </c>
      <c r="B32" s="36">
        <v>22</v>
      </c>
      <c r="C32" s="18" t="str">
        <f t="shared" si="9"/>
        <v>44682_22</v>
      </c>
      <c r="D32" s="20">
        <v>196.68450369442917</v>
      </c>
      <c r="E32" s="20">
        <v>249.80811777181293</v>
      </c>
      <c r="F32" s="20">
        <v>556.76598211875614</v>
      </c>
      <c r="G32" s="20">
        <v>300.01000635512344</v>
      </c>
      <c r="H32" s="20">
        <v>5.6614580504890074E-3</v>
      </c>
      <c r="I32" s="20">
        <v>2.4700156352380431</v>
      </c>
      <c r="J32" s="20">
        <v>0.6835489355608565</v>
      </c>
      <c r="K32" s="20">
        <v>-13.406924033937152</v>
      </c>
      <c r="L32" s="20">
        <v>-25.348373709269321</v>
      </c>
      <c r="M32" s="20">
        <v>-59.379120820600058</v>
      </c>
      <c r="N32" s="20">
        <v>-19.871811504531394</v>
      </c>
      <c r="O32" s="20">
        <v>-4.2400962868641861E-5</v>
      </c>
      <c r="P32" s="20">
        <v>-0.36985538225808418</v>
      </c>
      <c r="Q32" s="20">
        <v>-9.0834662344381582E-3</v>
      </c>
      <c r="R32" s="3">
        <f t="shared" si="10"/>
        <v>0</v>
      </c>
      <c r="S32" s="3">
        <f t="shared" si="11"/>
        <v>0</v>
      </c>
      <c r="T32" s="3">
        <f t="shared" si="12"/>
        <v>0</v>
      </c>
      <c r="U32" s="3">
        <f t="shared" si="13"/>
        <v>0</v>
      </c>
      <c r="V32" s="3">
        <f t="shared" si="14"/>
        <v>0</v>
      </c>
      <c r="W32" s="3">
        <f t="shared" si="15"/>
        <v>0</v>
      </c>
      <c r="X32" s="3">
        <f t="shared" si="16"/>
        <v>0</v>
      </c>
    </row>
    <row r="33" spans="1:24" x14ac:dyDescent="0.25">
      <c r="A33" s="35">
        <v>44682</v>
      </c>
      <c r="B33" s="36">
        <v>23</v>
      </c>
      <c r="C33" s="18" t="str">
        <f t="shared" si="9"/>
        <v>44682_23</v>
      </c>
      <c r="D33" s="20">
        <v>179.69481084162615</v>
      </c>
      <c r="E33" s="20">
        <v>229.11618878511865</v>
      </c>
      <c r="F33" s="20">
        <v>510.08983727824119</v>
      </c>
      <c r="G33" s="20">
        <v>274.31858615326468</v>
      </c>
      <c r="H33" s="20">
        <v>5.4531748535180053E-3</v>
      </c>
      <c r="I33" s="20">
        <v>2.260903580113454</v>
      </c>
      <c r="J33" s="20">
        <v>0.64541885222823925</v>
      </c>
      <c r="K33" s="20">
        <v>-15.204090350106906</v>
      </c>
      <c r="L33" s="20">
        <v>-27.944208427129432</v>
      </c>
      <c r="M33" s="20">
        <v>-65.890427873195236</v>
      </c>
      <c r="N33" s="20">
        <v>-22.498445771770207</v>
      </c>
      <c r="O33" s="20">
        <v>-3.9259766881415519E-5</v>
      </c>
      <c r="P33" s="20">
        <v>-0.40113013080619742</v>
      </c>
      <c r="Q33" s="20">
        <v>-9.049608158583515E-3</v>
      </c>
      <c r="R33" s="3">
        <f t="shared" si="10"/>
        <v>0</v>
      </c>
      <c r="S33" s="3">
        <f t="shared" si="11"/>
        <v>0</v>
      </c>
      <c r="T33" s="3">
        <f t="shared" si="12"/>
        <v>0</v>
      </c>
      <c r="U33" s="3">
        <f t="shared" si="13"/>
        <v>0</v>
      </c>
      <c r="V33" s="3">
        <f t="shared" si="14"/>
        <v>0</v>
      </c>
      <c r="W33" s="3">
        <f t="shared" si="15"/>
        <v>0</v>
      </c>
      <c r="X33" s="3">
        <f t="shared" si="16"/>
        <v>0</v>
      </c>
    </row>
    <row r="34" spans="1:24" x14ac:dyDescent="0.25">
      <c r="A34" s="35">
        <v>44682</v>
      </c>
      <c r="B34" s="36">
        <v>24</v>
      </c>
      <c r="C34" s="18" t="str">
        <f t="shared" si="9"/>
        <v>44682_24</v>
      </c>
      <c r="D34" s="20">
        <v>158.48366570396303</v>
      </c>
      <c r="E34" s="20">
        <v>201.19622432766931</v>
      </c>
      <c r="F34" s="20">
        <v>447.61468430801409</v>
      </c>
      <c r="G34" s="20">
        <v>239.91449254654242</v>
      </c>
      <c r="H34" s="20">
        <v>4.9178297608481478E-3</v>
      </c>
      <c r="I34" s="20">
        <v>1.9863162905990712</v>
      </c>
      <c r="J34" s="20">
        <v>0.57754000018069318</v>
      </c>
      <c r="K34" s="20">
        <v>-16.012453543856559</v>
      </c>
      <c r="L34" s="20">
        <v>-28.31918007613638</v>
      </c>
      <c r="M34" s="20">
        <v>-68.285958904919639</v>
      </c>
      <c r="N34" s="20">
        <v>-23.492852659503381</v>
      </c>
      <c r="O34" s="20">
        <v>-3.6350947583343378E-5</v>
      </c>
      <c r="P34" s="20">
        <v>-0.37264781724348067</v>
      </c>
      <c r="Q34" s="20">
        <v>-8.9061832097892223E-3</v>
      </c>
      <c r="R34" s="3">
        <f t="shared" si="10"/>
        <v>0</v>
      </c>
      <c r="S34" s="3">
        <f t="shared" si="11"/>
        <v>0</v>
      </c>
      <c r="T34" s="3">
        <f t="shared" si="12"/>
        <v>0</v>
      </c>
      <c r="U34" s="3">
        <f t="shared" si="13"/>
        <v>0</v>
      </c>
      <c r="V34" s="3">
        <f t="shared" si="14"/>
        <v>0</v>
      </c>
      <c r="W34" s="3">
        <f t="shared" si="15"/>
        <v>0</v>
      </c>
      <c r="X34" s="3">
        <f t="shared" si="16"/>
        <v>0</v>
      </c>
    </row>
    <row r="35" spans="1:24" x14ac:dyDescent="0.25">
      <c r="A35" s="35">
        <v>44683</v>
      </c>
      <c r="B35" s="36">
        <v>1</v>
      </c>
      <c r="C35" s="18" t="str">
        <f t="shared" si="9"/>
        <v>44683_1</v>
      </c>
      <c r="D35" s="20">
        <v>137.54481313318612</v>
      </c>
      <c r="E35" s="20">
        <v>172.92326278793141</v>
      </c>
      <c r="F35" s="20">
        <v>380.28758259697821</v>
      </c>
      <c r="G35" s="20">
        <v>205.70514532608178</v>
      </c>
      <c r="H35" s="20">
        <v>4.4833633978745915E-3</v>
      </c>
      <c r="I35" s="20">
        <v>1.7275868033136115</v>
      </c>
      <c r="J35" s="20">
        <v>0.52514810819364166</v>
      </c>
      <c r="K35" s="20">
        <v>-13.995047689814772</v>
      </c>
      <c r="L35" s="20">
        <v>-26.435396670310212</v>
      </c>
      <c r="M35" s="20">
        <v>-66.205622680924847</v>
      </c>
      <c r="N35" s="20">
        <v>-22.421924902875425</v>
      </c>
      <c r="O35" s="20">
        <v>-3.3396690512742956E-5</v>
      </c>
      <c r="P35" s="20">
        <v>-0.29716582691356852</v>
      </c>
      <c r="Q35" s="20">
        <v>-8.7965712193287041E-3</v>
      </c>
      <c r="R35" s="3">
        <f t="shared" si="10"/>
        <v>0</v>
      </c>
      <c r="S35" s="3">
        <f t="shared" si="11"/>
        <v>0</v>
      </c>
      <c r="T35" s="3">
        <f t="shared" si="12"/>
        <v>0</v>
      </c>
      <c r="U35" s="3">
        <f t="shared" si="13"/>
        <v>0</v>
      </c>
      <c r="V35" s="3">
        <f t="shared" si="14"/>
        <v>0</v>
      </c>
      <c r="W35" s="3">
        <f t="shared" si="15"/>
        <v>0</v>
      </c>
      <c r="X35" s="3">
        <f t="shared" si="16"/>
        <v>0</v>
      </c>
    </row>
    <row r="36" spans="1:24" x14ac:dyDescent="0.25">
      <c r="A36" s="35">
        <v>44683</v>
      </c>
      <c r="B36" s="36">
        <v>2</v>
      </c>
      <c r="C36" s="18" t="str">
        <f t="shared" si="9"/>
        <v>44683_2</v>
      </c>
      <c r="D36" s="20">
        <v>122.35175461809182</v>
      </c>
      <c r="E36" s="20">
        <v>150.91957065693464</v>
      </c>
      <c r="F36" s="20">
        <v>328.72227667160644</v>
      </c>
      <c r="G36" s="20">
        <v>179.52812571003443</v>
      </c>
      <c r="H36" s="20">
        <v>4.2037590100998451E-3</v>
      </c>
      <c r="I36" s="20">
        <v>1.5244557892629136</v>
      </c>
      <c r="J36" s="20">
        <v>0.49025381433916843</v>
      </c>
      <c r="K36" s="20">
        <v>-10.662109716307892</v>
      </c>
      <c r="L36" s="20">
        <v>-24.261173288797632</v>
      </c>
      <c r="M36" s="20">
        <v>-59.972550350999803</v>
      </c>
      <c r="N36" s="20">
        <v>-20.463033014629961</v>
      </c>
      <c r="O36" s="20">
        <v>-3.5995569527387121E-5</v>
      </c>
      <c r="P36" s="20">
        <v>-0.28330072360371361</v>
      </c>
      <c r="Q36" s="20">
        <v>-8.8793881872245954E-3</v>
      </c>
      <c r="R36" s="3">
        <f t="shared" si="10"/>
        <v>0</v>
      </c>
      <c r="S36" s="3">
        <f t="shared" si="11"/>
        <v>0</v>
      </c>
      <c r="T36" s="3">
        <f t="shared" si="12"/>
        <v>0</v>
      </c>
      <c r="U36" s="3">
        <f t="shared" si="13"/>
        <v>0</v>
      </c>
      <c r="V36" s="3">
        <f t="shared" si="14"/>
        <v>0</v>
      </c>
      <c r="W36" s="3">
        <f t="shared" si="15"/>
        <v>0</v>
      </c>
      <c r="X36" s="3">
        <f t="shared" si="16"/>
        <v>0</v>
      </c>
    </row>
    <row r="37" spans="1:24" x14ac:dyDescent="0.25">
      <c r="A37" s="35">
        <v>44683</v>
      </c>
      <c r="B37" s="36">
        <v>3</v>
      </c>
      <c r="C37" s="18" t="str">
        <f t="shared" si="9"/>
        <v>44683_3</v>
      </c>
      <c r="D37" s="20">
        <v>113.48222692392675</v>
      </c>
      <c r="E37" s="20">
        <v>138.20266704272115</v>
      </c>
      <c r="F37" s="20">
        <v>299.1524345723841</v>
      </c>
      <c r="G37" s="20">
        <v>164.68065553849647</v>
      </c>
      <c r="H37" s="20">
        <v>4.0088846959289645E-3</v>
      </c>
      <c r="I37" s="20">
        <v>1.4108541504975869</v>
      </c>
      <c r="J37" s="20">
        <v>0.4671553603262617</v>
      </c>
      <c r="K37" s="20">
        <v>-9.9532191038083511</v>
      </c>
      <c r="L37" s="20">
        <v>-23.712346479345666</v>
      </c>
      <c r="M37" s="20">
        <v>-58.097610264305345</v>
      </c>
      <c r="N37" s="20">
        <v>-19.792876657978947</v>
      </c>
      <c r="O37" s="20">
        <v>-3.9318240632991301E-5</v>
      </c>
      <c r="P37" s="20">
        <v>-0.28273866602081582</v>
      </c>
      <c r="Q37" s="20">
        <v>-8.9678477061276782E-3</v>
      </c>
      <c r="R37" s="3">
        <f t="shared" si="10"/>
        <v>0</v>
      </c>
      <c r="S37" s="3">
        <f t="shared" si="11"/>
        <v>0</v>
      </c>
      <c r="T37" s="3">
        <f t="shared" si="12"/>
        <v>0</v>
      </c>
      <c r="U37" s="3">
        <f t="shared" si="13"/>
        <v>0</v>
      </c>
      <c r="V37" s="3">
        <f t="shared" si="14"/>
        <v>0</v>
      </c>
      <c r="W37" s="3">
        <f t="shared" si="15"/>
        <v>0</v>
      </c>
      <c r="X37" s="3">
        <f t="shared" si="16"/>
        <v>0</v>
      </c>
    </row>
    <row r="38" spans="1:24" x14ac:dyDescent="0.25">
      <c r="A38" s="35">
        <v>44683</v>
      </c>
      <c r="B38" s="36">
        <v>4</v>
      </c>
      <c r="C38" s="18" t="str">
        <f t="shared" si="9"/>
        <v>44683_4</v>
      </c>
      <c r="D38" s="20">
        <v>108.90768436879435</v>
      </c>
      <c r="E38" s="20">
        <v>131.42476436137255</v>
      </c>
      <c r="F38" s="20">
        <v>283.61042556771042</v>
      </c>
      <c r="G38" s="20">
        <v>156.88354141235558</v>
      </c>
      <c r="H38" s="20">
        <v>3.9295302523488142E-3</v>
      </c>
      <c r="I38" s="20">
        <v>1.3459083288928919</v>
      </c>
      <c r="J38" s="20">
        <v>0.45798199202395312</v>
      </c>
      <c r="K38" s="20">
        <v>-10.201737192030068</v>
      </c>
      <c r="L38" s="20">
        <v>-24.117042940206574</v>
      </c>
      <c r="M38" s="20">
        <v>-59.242870364271838</v>
      </c>
      <c r="N38" s="20">
        <v>-20.390610101958682</v>
      </c>
      <c r="O38" s="20">
        <v>-3.7090430245870749E-5</v>
      </c>
      <c r="P38" s="20">
        <v>-0.28321147287935478</v>
      </c>
      <c r="Q38" s="20">
        <v>-8.9971211679717063E-3</v>
      </c>
      <c r="R38" s="3">
        <f t="shared" si="10"/>
        <v>0</v>
      </c>
      <c r="S38" s="3">
        <f t="shared" si="11"/>
        <v>0</v>
      </c>
      <c r="T38" s="3">
        <f t="shared" si="12"/>
        <v>0</v>
      </c>
      <c r="U38" s="3">
        <f t="shared" si="13"/>
        <v>0</v>
      </c>
      <c r="V38" s="3">
        <f t="shared" si="14"/>
        <v>0</v>
      </c>
      <c r="W38" s="3">
        <f t="shared" si="15"/>
        <v>0</v>
      </c>
      <c r="X38" s="3">
        <f t="shared" si="16"/>
        <v>0</v>
      </c>
    </row>
    <row r="39" spans="1:24" x14ac:dyDescent="0.25">
      <c r="A39" s="35">
        <v>44683</v>
      </c>
      <c r="B39" s="36">
        <v>5</v>
      </c>
      <c r="C39" s="18" t="str">
        <f t="shared" si="9"/>
        <v>44683_5</v>
      </c>
      <c r="D39" s="20">
        <v>107.39285146801564</v>
      </c>
      <c r="E39" s="20">
        <v>129.16864820783479</v>
      </c>
      <c r="F39" s="20">
        <v>278.45066087664821</v>
      </c>
      <c r="G39" s="20">
        <v>154.04518078500107</v>
      </c>
      <c r="H39" s="20">
        <v>3.9660968865449205E-3</v>
      </c>
      <c r="I39" s="20">
        <v>1.3340836750950975</v>
      </c>
      <c r="J39" s="20">
        <v>0.46370984341154059</v>
      </c>
      <c r="K39" s="20">
        <v>-10.757682492259621</v>
      </c>
      <c r="L39" s="20">
        <v>-25.799413483044439</v>
      </c>
      <c r="M39" s="20">
        <v>-63.590484108000119</v>
      </c>
      <c r="N39" s="20">
        <v>-22.645944035021522</v>
      </c>
      <c r="O39" s="20">
        <v>-4.0787054692383978E-5</v>
      </c>
      <c r="P39" s="20">
        <v>-0.29600240426763497</v>
      </c>
      <c r="Q39" s="20">
        <v>-9.0586737646098509E-3</v>
      </c>
      <c r="R39" s="3">
        <f t="shared" si="10"/>
        <v>0</v>
      </c>
      <c r="S39" s="3">
        <f t="shared" si="11"/>
        <v>0</v>
      </c>
      <c r="T39" s="3">
        <f t="shared" si="12"/>
        <v>0</v>
      </c>
      <c r="U39" s="3">
        <f t="shared" si="13"/>
        <v>0</v>
      </c>
      <c r="V39" s="3">
        <f t="shared" si="14"/>
        <v>0</v>
      </c>
      <c r="W39" s="3">
        <f t="shared" si="15"/>
        <v>0</v>
      </c>
      <c r="X39" s="3">
        <f t="shared" si="16"/>
        <v>0</v>
      </c>
    </row>
    <row r="40" spans="1:24" x14ac:dyDescent="0.25">
      <c r="A40" s="35">
        <v>44683</v>
      </c>
      <c r="B40" s="36">
        <v>6</v>
      </c>
      <c r="C40" s="18" t="str">
        <f t="shared" si="9"/>
        <v>44683_6</v>
      </c>
      <c r="D40" s="20">
        <v>113.09587069720411</v>
      </c>
      <c r="E40" s="20">
        <v>136.52812600702157</v>
      </c>
      <c r="F40" s="20">
        <v>295.04332885259754</v>
      </c>
      <c r="G40" s="20">
        <v>162.84024323058014</v>
      </c>
      <c r="H40" s="20">
        <v>4.0602613125527293E-3</v>
      </c>
      <c r="I40" s="20">
        <v>1.4117231329141753</v>
      </c>
      <c r="J40" s="20">
        <v>0.47540631172811987</v>
      </c>
      <c r="K40" s="20">
        <v>-12.08661259136122</v>
      </c>
      <c r="L40" s="20">
        <v>-24.789817670186448</v>
      </c>
      <c r="M40" s="20">
        <v>-61.041509045463691</v>
      </c>
      <c r="N40" s="20">
        <v>-21.543520599099992</v>
      </c>
      <c r="O40" s="20">
        <v>-3.9035773597746891E-5</v>
      </c>
      <c r="P40" s="20">
        <v>-0.28336139976225749</v>
      </c>
      <c r="Q40" s="20">
        <v>-8.96522105949271E-3</v>
      </c>
      <c r="R40" s="3">
        <f t="shared" si="10"/>
        <v>0</v>
      </c>
      <c r="S40" s="3">
        <f t="shared" si="11"/>
        <v>0</v>
      </c>
      <c r="T40" s="3">
        <f t="shared" si="12"/>
        <v>0</v>
      </c>
      <c r="U40" s="3">
        <f t="shared" si="13"/>
        <v>0</v>
      </c>
      <c r="V40" s="3">
        <f t="shared" si="14"/>
        <v>0</v>
      </c>
      <c r="W40" s="3">
        <f t="shared" si="15"/>
        <v>0</v>
      </c>
      <c r="X40" s="3">
        <f t="shared" si="16"/>
        <v>0</v>
      </c>
    </row>
    <row r="41" spans="1:24" x14ac:dyDescent="0.25">
      <c r="A41" s="35">
        <v>44683</v>
      </c>
      <c r="B41" s="36">
        <v>7</v>
      </c>
      <c r="C41" s="18" t="str">
        <f t="shared" si="9"/>
        <v>44683_7</v>
      </c>
      <c r="D41" s="20">
        <v>140.55163304800072</v>
      </c>
      <c r="E41" s="20">
        <v>170.59857522461357</v>
      </c>
      <c r="F41" s="20">
        <v>370.38775739289781</v>
      </c>
      <c r="G41" s="20">
        <v>204.748490700449</v>
      </c>
      <c r="H41" s="20">
        <v>4.4738808110664089E-3</v>
      </c>
      <c r="I41" s="20">
        <v>1.726833717476894</v>
      </c>
      <c r="J41" s="20">
        <v>0.51964085394874315</v>
      </c>
      <c r="K41" s="20">
        <v>-18.388741105365337</v>
      </c>
      <c r="L41" s="20">
        <v>-32.774714244798275</v>
      </c>
      <c r="M41" s="20">
        <v>-81.011799340898165</v>
      </c>
      <c r="N41" s="20">
        <v>-27.443557779936537</v>
      </c>
      <c r="O41" s="20">
        <v>-3.9587117258028285E-5</v>
      </c>
      <c r="P41" s="20">
        <v>-0.40785487633838324</v>
      </c>
      <c r="Q41" s="20">
        <v>-8.9553722812509909E-3</v>
      </c>
      <c r="R41" s="3">
        <f t="shared" si="10"/>
        <v>0</v>
      </c>
      <c r="S41" s="3">
        <f t="shared" si="11"/>
        <v>0</v>
      </c>
      <c r="T41" s="3">
        <f t="shared" si="12"/>
        <v>0</v>
      </c>
      <c r="U41" s="3">
        <f t="shared" si="13"/>
        <v>0</v>
      </c>
      <c r="V41" s="3">
        <f t="shared" si="14"/>
        <v>0</v>
      </c>
      <c r="W41" s="3">
        <f t="shared" si="15"/>
        <v>0</v>
      </c>
      <c r="X41" s="3">
        <f t="shared" si="16"/>
        <v>0</v>
      </c>
    </row>
    <row r="42" spans="1:24" x14ac:dyDescent="0.25">
      <c r="A42" s="35">
        <v>44683</v>
      </c>
      <c r="B42" s="36">
        <v>8</v>
      </c>
      <c r="C42" s="18" t="str">
        <f t="shared" si="9"/>
        <v>44683_8</v>
      </c>
      <c r="D42" s="20">
        <v>166.03842363024282</v>
      </c>
      <c r="E42" s="20">
        <v>204.14662919568178</v>
      </c>
      <c r="F42" s="20">
        <v>438.26530305023653</v>
      </c>
      <c r="G42" s="20">
        <v>244.14361542838543</v>
      </c>
      <c r="H42" s="20">
        <v>4.4179641670761029E-3</v>
      </c>
      <c r="I42" s="20">
        <v>2.0494515700864158</v>
      </c>
      <c r="J42" s="20">
        <v>0.52797806862597851</v>
      </c>
      <c r="K42" s="20">
        <v>-24.242874617898895</v>
      </c>
      <c r="L42" s="20">
        <v>-41.77180653133145</v>
      </c>
      <c r="M42" s="20">
        <v>-101.29463318201779</v>
      </c>
      <c r="N42" s="20">
        <v>-36.584439709969836</v>
      </c>
      <c r="O42" s="20">
        <v>-3.7945310797028836E-5</v>
      </c>
      <c r="P42" s="20">
        <v>-0.45886954409599318</v>
      </c>
      <c r="Q42" s="20">
        <v>-8.8872928957834611E-3</v>
      </c>
      <c r="R42" s="3">
        <f t="shared" si="10"/>
        <v>0</v>
      </c>
      <c r="S42" s="3">
        <f t="shared" si="11"/>
        <v>0</v>
      </c>
      <c r="T42" s="3">
        <f t="shared" si="12"/>
        <v>0</v>
      </c>
      <c r="U42" s="3">
        <f t="shared" si="13"/>
        <v>0</v>
      </c>
      <c r="V42" s="3">
        <f t="shared" si="14"/>
        <v>0</v>
      </c>
      <c r="W42" s="3">
        <f t="shared" si="15"/>
        <v>0</v>
      </c>
      <c r="X42" s="3">
        <f t="shared" si="16"/>
        <v>0</v>
      </c>
    </row>
    <row r="43" spans="1:24" x14ac:dyDescent="0.25">
      <c r="A43" s="35">
        <v>44683</v>
      </c>
      <c r="B43" s="36">
        <v>9</v>
      </c>
      <c r="C43" s="18" t="str">
        <f t="shared" si="9"/>
        <v>44683_9</v>
      </c>
      <c r="D43" s="20">
        <v>181.35231448286399</v>
      </c>
      <c r="E43" s="20">
        <v>225.51194581313874</v>
      </c>
      <c r="F43" s="20">
        <v>480.72862236835562</v>
      </c>
      <c r="G43" s="20">
        <v>266.91049834697753</v>
      </c>
      <c r="H43" s="20">
        <v>5.3455122312688098E-3</v>
      </c>
      <c r="I43" s="20">
        <v>2.3002728146938169</v>
      </c>
      <c r="J43" s="20">
        <v>0.62172663630390901</v>
      </c>
      <c r="K43" s="20">
        <v>-15.489333578508049</v>
      </c>
      <c r="L43" s="20">
        <v>-31.886705323672452</v>
      </c>
      <c r="M43" s="20">
        <v>-78.335087619627899</v>
      </c>
      <c r="N43" s="20">
        <v>-25.783940288634358</v>
      </c>
      <c r="O43" s="20">
        <v>1.0920209134497575E-5</v>
      </c>
      <c r="P43" s="20">
        <v>-0.37702236573239645</v>
      </c>
      <c r="Q43" s="20">
        <v>-8.86065741470928E-3</v>
      </c>
      <c r="R43" s="3">
        <f t="shared" si="10"/>
        <v>0</v>
      </c>
      <c r="S43" s="3">
        <f t="shared" si="11"/>
        <v>0</v>
      </c>
      <c r="T43" s="3">
        <f t="shared" si="12"/>
        <v>0</v>
      </c>
      <c r="U43" s="3">
        <f t="shared" si="13"/>
        <v>0</v>
      </c>
      <c r="V43" s="3">
        <f t="shared" si="14"/>
        <v>0</v>
      </c>
      <c r="W43" s="3">
        <f t="shared" si="15"/>
        <v>0</v>
      </c>
      <c r="X43" s="3">
        <f t="shared" si="16"/>
        <v>0</v>
      </c>
    </row>
    <row r="44" spans="1:24" x14ac:dyDescent="0.25">
      <c r="A44" s="35">
        <v>44683</v>
      </c>
      <c r="B44" s="36">
        <v>10</v>
      </c>
      <c r="C44" s="18" t="str">
        <f t="shared" si="9"/>
        <v>44683_10</v>
      </c>
      <c r="D44" s="20">
        <v>195.32290208521971</v>
      </c>
      <c r="E44" s="20">
        <v>245.08848997727188</v>
      </c>
      <c r="F44" s="20">
        <v>521.53359771625924</v>
      </c>
      <c r="G44" s="20">
        <v>288.59770580056926</v>
      </c>
      <c r="H44" s="20">
        <v>6.5706089705507469E-3</v>
      </c>
      <c r="I44" s="20">
        <v>2.538755415678045</v>
      </c>
      <c r="J44" s="20">
        <v>0.744537483125286</v>
      </c>
      <c r="K44" s="20">
        <v>-8.9438882015406769</v>
      </c>
      <c r="L44" s="20">
        <v>-22.583184361846598</v>
      </c>
      <c r="M44" s="20">
        <v>-56.752397629810901</v>
      </c>
      <c r="N44" s="20">
        <v>-15.362409583098062</v>
      </c>
      <c r="O44" s="20">
        <v>4.6628779451171068E-5</v>
      </c>
      <c r="P44" s="20">
        <v>-0.29529381355888551</v>
      </c>
      <c r="Q44" s="20">
        <v>-8.8648688013777035E-3</v>
      </c>
      <c r="R44" s="3">
        <f t="shared" si="10"/>
        <v>0</v>
      </c>
      <c r="S44" s="3">
        <f t="shared" si="11"/>
        <v>0</v>
      </c>
      <c r="T44" s="3">
        <f t="shared" si="12"/>
        <v>0</v>
      </c>
      <c r="U44" s="3">
        <f t="shared" si="13"/>
        <v>0</v>
      </c>
      <c r="V44" s="3">
        <f t="shared" si="14"/>
        <v>0</v>
      </c>
      <c r="W44" s="3">
        <f t="shared" si="15"/>
        <v>0</v>
      </c>
      <c r="X44" s="3">
        <f t="shared" si="16"/>
        <v>0</v>
      </c>
    </row>
    <row r="45" spans="1:24" x14ac:dyDescent="0.25">
      <c r="A45" s="35">
        <v>44683</v>
      </c>
      <c r="B45" s="36">
        <v>11</v>
      </c>
      <c r="C45" s="18" t="str">
        <f t="shared" si="9"/>
        <v>44683_11</v>
      </c>
      <c r="D45" s="20">
        <v>202.77630154142295</v>
      </c>
      <c r="E45" s="20">
        <v>253.02484760726904</v>
      </c>
      <c r="F45" s="20">
        <v>537.68774417242832</v>
      </c>
      <c r="G45" s="20">
        <v>299.51012763772621</v>
      </c>
      <c r="H45" s="20">
        <v>6.2063660896368982E-3</v>
      </c>
      <c r="I45" s="20">
        <v>2.5746242597473605</v>
      </c>
      <c r="J45" s="20">
        <v>0.71209649696053756</v>
      </c>
      <c r="K45" s="20">
        <v>-5.1820364706952695</v>
      </c>
      <c r="L45" s="20">
        <v>-15.84042959847935</v>
      </c>
      <c r="M45" s="20">
        <v>-35.488760141534051</v>
      </c>
      <c r="N45" s="20">
        <v>-8.6564397276188938</v>
      </c>
      <c r="O45" s="20">
        <v>5.3540513278242208E-5</v>
      </c>
      <c r="P45" s="20">
        <v>-0.2372478815884328</v>
      </c>
      <c r="Q45" s="20">
        <v>-8.5077349139396422E-3</v>
      </c>
      <c r="R45" s="3">
        <f t="shared" si="10"/>
        <v>0</v>
      </c>
      <c r="S45" s="3">
        <f t="shared" si="11"/>
        <v>0</v>
      </c>
      <c r="T45" s="3">
        <f t="shared" si="12"/>
        <v>0</v>
      </c>
      <c r="U45" s="3">
        <f t="shared" si="13"/>
        <v>0</v>
      </c>
      <c r="V45" s="3">
        <f t="shared" si="14"/>
        <v>0</v>
      </c>
      <c r="W45" s="3">
        <f t="shared" si="15"/>
        <v>0</v>
      </c>
      <c r="X45" s="3">
        <f t="shared" si="16"/>
        <v>0</v>
      </c>
    </row>
    <row r="46" spans="1:24" x14ac:dyDescent="0.25">
      <c r="A46" s="35">
        <v>44683</v>
      </c>
      <c r="B46" s="36">
        <v>12</v>
      </c>
      <c r="C46" s="18" t="str">
        <f t="shared" si="9"/>
        <v>44683_12</v>
      </c>
      <c r="D46" s="20">
        <v>207.07918330249294</v>
      </c>
      <c r="E46" s="20">
        <v>255.98006954795011</v>
      </c>
      <c r="F46" s="20">
        <v>545.27306063709102</v>
      </c>
      <c r="G46" s="20">
        <v>304.41023580906187</v>
      </c>
      <c r="H46" s="20">
        <v>6.4721435452757218E-3</v>
      </c>
      <c r="I46" s="20">
        <v>2.5981092539250819</v>
      </c>
      <c r="J46" s="20">
        <v>0.7371836581975596</v>
      </c>
      <c r="K46" s="20">
        <v>-1.8907174079877247</v>
      </c>
      <c r="L46" s="20">
        <v>-11.985547160133711</v>
      </c>
      <c r="M46" s="20">
        <v>-24.353669163712002</v>
      </c>
      <c r="N46" s="20">
        <v>-3.6708718739805835</v>
      </c>
      <c r="O46" s="20">
        <v>5.1996601914134578E-5</v>
      </c>
      <c r="P46" s="20">
        <v>-0.20322549434482098</v>
      </c>
      <c r="Q46" s="20">
        <v>-8.7901534489118541E-3</v>
      </c>
      <c r="R46" s="3">
        <f t="shared" si="10"/>
        <v>0</v>
      </c>
      <c r="S46" s="3">
        <f t="shared" si="11"/>
        <v>0</v>
      </c>
      <c r="T46" s="3">
        <f t="shared" si="12"/>
        <v>0</v>
      </c>
      <c r="U46" s="3">
        <f t="shared" si="13"/>
        <v>0</v>
      </c>
      <c r="V46" s="3">
        <f t="shared" si="14"/>
        <v>0</v>
      </c>
      <c r="W46" s="3">
        <f t="shared" si="15"/>
        <v>0</v>
      </c>
      <c r="X46" s="3">
        <f t="shared" si="16"/>
        <v>0</v>
      </c>
    </row>
    <row r="47" spans="1:24" x14ac:dyDescent="0.25">
      <c r="A47" s="35">
        <v>44683</v>
      </c>
      <c r="B47" s="36">
        <v>13</v>
      </c>
      <c r="C47" s="18" t="str">
        <f t="shared" si="9"/>
        <v>44683_13</v>
      </c>
      <c r="D47" s="20">
        <v>210.39760961438151</v>
      </c>
      <c r="E47" s="20">
        <v>258.55442467035937</v>
      </c>
      <c r="F47" s="20">
        <v>551.24722394278626</v>
      </c>
      <c r="G47" s="20">
        <v>308.9978337277953</v>
      </c>
      <c r="H47" s="20">
        <v>6.5699242611523502E-3</v>
      </c>
      <c r="I47" s="20">
        <v>2.601950426354954</v>
      </c>
      <c r="J47" s="20">
        <v>0.74240277978310254</v>
      </c>
      <c r="K47" s="20">
        <v>0.29099249690803186</v>
      </c>
      <c r="L47" s="20">
        <v>-9.5924715875276529</v>
      </c>
      <c r="M47" s="20">
        <v>-18.226035100463363</v>
      </c>
      <c r="N47" s="20">
        <v>-0.78646579062770838</v>
      </c>
      <c r="O47" s="20">
        <v>6.9938498816147154E-5</v>
      </c>
      <c r="P47" s="20">
        <v>-0.17790723450679871</v>
      </c>
      <c r="Q47" s="20">
        <v>-8.7369796613811709E-3</v>
      </c>
      <c r="R47" s="3">
        <f t="shared" si="10"/>
        <v>0</v>
      </c>
      <c r="S47" s="3">
        <f t="shared" si="11"/>
        <v>0</v>
      </c>
      <c r="T47" s="3">
        <f t="shared" si="12"/>
        <v>0</v>
      </c>
      <c r="U47" s="3">
        <f t="shared" si="13"/>
        <v>0</v>
      </c>
      <c r="V47" s="3">
        <f t="shared" si="14"/>
        <v>0</v>
      </c>
      <c r="W47" s="3">
        <f t="shared" si="15"/>
        <v>0</v>
      </c>
      <c r="X47" s="3">
        <f t="shared" si="16"/>
        <v>0</v>
      </c>
    </row>
    <row r="48" spans="1:24" x14ac:dyDescent="0.25">
      <c r="A48" s="35">
        <v>44683</v>
      </c>
      <c r="B48" s="36">
        <v>14</v>
      </c>
      <c r="C48" s="18" t="str">
        <f t="shared" si="9"/>
        <v>44683_14</v>
      </c>
      <c r="D48" s="20">
        <v>210.71088384684245</v>
      </c>
      <c r="E48" s="20">
        <v>257.98848762894653</v>
      </c>
      <c r="F48" s="20">
        <v>550.63068151889649</v>
      </c>
      <c r="G48" s="20">
        <v>309.77237170995676</v>
      </c>
      <c r="H48" s="20">
        <v>6.3232593638557644E-3</v>
      </c>
      <c r="I48" s="20">
        <v>2.5463343194393868</v>
      </c>
      <c r="J48" s="20">
        <v>0.71934513120145693</v>
      </c>
      <c r="K48" s="20">
        <v>-2.1390700023685665</v>
      </c>
      <c r="L48" s="20">
        <v>-9.161212204709889</v>
      </c>
      <c r="M48" s="20">
        <v>-14.678074936307882</v>
      </c>
      <c r="N48" s="20">
        <v>-0.18889308111824477</v>
      </c>
      <c r="O48" s="20">
        <v>5.2689278631191101E-5</v>
      </c>
      <c r="P48" s="20">
        <v>-0.1726263155304581</v>
      </c>
      <c r="Q48" s="20">
        <v>-8.7962672362220731E-3</v>
      </c>
      <c r="R48" s="3">
        <f t="shared" si="10"/>
        <v>0</v>
      </c>
      <c r="S48" s="3">
        <f t="shared" si="11"/>
        <v>0</v>
      </c>
      <c r="T48" s="3">
        <f t="shared" si="12"/>
        <v>0</v>
      </c>
      <c r="U48" s="3">
        <f t="shared" si="13"/>
        <v>0</v>
      </c>
      <c r="V48" s="3">
        <f t="shared" si="14"/>
        <v>0</v>
      </c>
      <c r="W48" s="3">
        <f t="shared" si="15"/>
        <v>0</v>
      </c>
      <c r="X48" s="3">
        <f t="shared" si="16"/>
        <v>0</v>
      </c>
    </row>
    <row r="49" spans="1:24" x14ac:dyDescent="0.25">
      <c r="A49" s="35">
        <v>44683</v>
      </c>
      <c r="B49" s="36">
        <v>15</v>
      </c>
      <c r="C49" s="18" t="str">
        <f t="shared" si="9"/>
        <v>44683_15</v>
      </c>
      <c r="D49" s="20">
        <v>207.6883274294519</v>
      </c>
      <c r="E49" s="20">
        <v>256.88581575575984</v>
      </c>
      <c r="F49" s="20">
        <v>548.36576219812116</v>
      </c>
      <c r="G49" s="20">
        <v>304.97489161731505</v>
      </c>
      <c r="H49" s="20">
        <v>6.7230180990254162E-3</v>
      </c>
      <c r="I49" s="20">
        <v>2.5931042638691491</v>
      </c>
      <c r="J49" s="20">
        <v>0.75735772434857396</v>
      </c>
      <c r="K49" s="20">
        <v>1.9241987608255622</v>
      </c>
      <c r="L49" s="20">
        <v>-6.6562071751351155</v>
      </c>
      <c r="M49" s="20">
        <v>-5.1889518744312149</v>
      </c>
      <c r="N49" s="20">
        <v>2.7866606102557077</v>
      </c>
      <c r="O49" s="20">
        <v>6.4297217906817276E-5</v>
      </c>
      <c r="P49" s="20">
        <v>-0.16593725945419616</v>
      </c>
      <c r="Q49" s="20">
        <v>-8.9468652317116655E-3</v>
      </c>
      <c r="R49" s="3">
        <f t="shared" si="10"/>
        <v>0</v>
      </c>
      <c r="S49" s="3">
        <f t="shared" si="11"/>
        <v>0</v>
      </c>
      <c r="T49" s="3">
        <f t="shared" si="12"/>
        <v>0</v>
      </c>
      <c r="U49" s="3">
        <f t="shared" si="13"/>
        <v>0</v>
      </c>
      <c r="V49" s="3">
        <f t="shared" si="14"/>
        <v>0</v>
      </c>
      <c r="W49" s="3">
        <f t="shared" si="15"/>
        <v>0</v>
      </c>
      <c r="X49" s="3">
        <f t="shared" si="16"/>
        <v>0</v>
      </c>
    </row>
    <row r="50" spans="1:24" x14ac:dyDescent="0.25">
      <c r="A50" s="35">
        <v>44683</v>
      </c>
      <c r="B50" s="36">
        <v>16</v>
      </c>
      <c r="C50" s="18" t="str">
        <f t="shared" si="9"/>
        <v>44683_16</v>
      </c>
      <c r="D50" s="20">
        <v>202.60440627587184</v>
      </c>
      <c r="E50" s="20">
        <v>251.72698273964835</v>
      </c>
      <c r="F50" s="20">
        <v>537.09811077145287</v>
      </c>
      <c r="G50" s="20">
        <v>296.96423319673829</v>
      </c>
      <c r="H50" s="20">
        <v>7.6744104656086875E-3</v>
      </c>
      <c r="I50" s="20">
        <v>2.6010331705151057</v>
      </c>
      <c r="J50" s="20">
        <v>0.85323955239983262</v>
      </c>
      <c r="K50" s="20">
        <v>0.70439661507223661</v>
      </c>
      <c r="L50" s="20">
        <v>-5.8562845109314852</v>
      </c>
      <c r="M50" s="20">
        <v>-4.0317586112914716</v>
      </c>
      <c r="N50" s="20">
        <v>2.9374765434218144</v>
      </c>
      <c r="O50" s="20">
        <v>7.473574011201846E-5</v>
      </c>
      <c r="P50" s="20">
        <v>-0.16680754656959698</v>
      </c>
      <c r="Q50" s="20">
        <v>-9.0365543915415219E-3</v>
      </c>
      <c r="R50" s="3">
        <f t="shared" si="10"/>
        <v>0</v>
      </c>
      <c r="S50" s="3">
        <f t="shared" si="11"/>
        <v>0</v>
      </c>
      <c r="T50" s="3">
        <f t="shared" si="12"/>
        <v>0</v>
      </c>
      <c r="U50" s="3">
        <f t="shared" si="13"/>
        <v>0</v>
      </c>
      <c r="V50" s="3">
        <f t="shared" si="14"/>
        <v>0</v>
      </c>
      <c r="W50" s="3">
        <f t="shared" si="15"/>
        <v>0</v>
      </c>
      <c r="X50" s="3">
        <f t="shared" si="16"/>
        <v>0</v>
      </c>
    </row>
    <row r="51" spans="1:24" x14ac:dyDescent="0.25">
      <c r="A51" s="35">
        <v>44683</v>
      </c>
      <c r="B51" s="36">
        <v>17</v>
      </c>
      <c r="C51" s="18" t="str">
        <f t="shared" si="9"/>
        <v>44683_17</v>
      </c>
      <c r="D51" s="20">
        <v>197.19421677951158</v>
      </c>
      <c r="E51" s="20">
        <v>246.94494455558501</v>
      </c>
      <c r="F51" s="20">
        <v>527.11169607601175</v>
      </c>
      <c r="G51" s="20">
        <v>290.38722112328657</v>
      </c>
      <c r="H51" s="20">
        <v>7.0318777649387371E-3</v>
      </c>
      <c r="I51" s="20">
        <v>2.5699565459142266</v>
      </c>
      <c r="J51" s="20">
        <v>0.79095571441082635</v>
      </c>
      <c r="K51" s="20">
        <v>0.60347743724364256</v>
      </c>
      <c r="L51" s="20">
        <v>-2.864404142335319</v>
      </c>
      <c r="M51" s="20">
        <v>0.60609549933995477</v>
      </c>
      <c r="N51" s="20">
        <v>4.1985767138569754</v>
      </c>
      <c r="O51" s="20">
        <v>5.5249637106706915E-5</v>
      </c>
      <c r="P51" s="20">
        <v>-0.14092683814553342</v>
      </c>
      <c r="Q51" s="20">
        <v>-8.8201881517741328E-3</v>
      </c>
      <c r="R51" s="3">
        <f t="shared" si="10"/>
        <v>0</v>
      </c>
      <c r="S51" s="3">
        <f t="shared" si="11"/>
        <v>0</v>
      </c>
      <c r="T51" s="3">
        <f t="shared" si="12"/>
        <v>0</v>
      </c>
      <c r="U51" s="3">
        <f t="shared" si="13"/>
        <v>0</v>
      </c>
      <c r="V51" s="3">
        <f t="shared" si="14"/>
        <v>0</v>
      </c>
      <c r="W51" s="3">
        <f t="shared" si="15"/>
        <v>0</v>
      </c>
      <c r="X51" s="3">
        <f t="shared" si="16"/>
        <v>0</v>
      </c>
    </row>
    <row r="52" spans="1:24" x14ac:dyDescent="0.25">
      <c r="A52" s="35">
        <v>44683</v>
      </c>
      <c r="B52" s="36">
        <v>18</v>
      </c>
      <c r="C52" s="18" t="str">
        <f t="shared" si="9"/>
        <v>44683_18</v>
      </c>
      <c r="D52" s="20">
        <v>193.41106421945855</v>
      </c>
      <c r="E52" s="20">
        <v>238.82161409512489</v>
      </c>
      <c r="F52" s="20">
        <v>514.52440624334179</v>
      </c>
      <c r="G52" s="20">
        <v>284.33998331258562</v>
      </c>
      <c r="H52" s="20">
        <v>5.3730730917666506E-3</v>
      </c>
      <c r="I52" s="20">
        <v>2.3233924363134673</v>
      </c>
      <c r="J52" s="20">
        <v>0.63683705019374892</v>
      </c>
      <c r="K52" s="20">
        <v>-6.1540261074836522</v>
      </c>
      <c r="L52" s="20">
        <v>-11.050084149047937</v>
      </c>
      <c r="M52" s="20">
        <v>-19.377231958792187</v>
      </c>
      <c r="N52" s="20">
        <v>-5.1245038362482465</v>
      </c>
      <c r="O52" s="20">
        <v>1.518374206609859E-5</v>
      </c>
      <c r="P52" s="20">
        <v>-0.19924197259226292</v>
      </c>
      <c r="Q52" s="20">
        <v>-8.7806185524721587E-3</v>
      </c>
      <c r="R52" s="3">
        <f t="shared" si="10"/>
        <v>0</v>
      </c>
      <c r="S52" s="3">
        <f t="shared" si="11"/>
        <v>0</v>
      </c>
      <c r="T52" s="3">
        <f t="shared" si="12"/>
        <v>0</v>
      </c>
      <c r="U52" s="3">
        <f t="shared" si="13"/>
        <v>0</v>
      </c>
      <c r="V52" s="3">
        <f t="shared" si="14"/>
        <v>0</v>
      </c>
      <c r="W52" s="3">
        <f t="shared" si="15"/>
        <v>0</v>
      </c>
      <c r="X52" s="3">
        <f t="shared" si="16"/>
        <v>0</v>
      </c>
    </row>
    <row r="53" spans="1:24" x14ac:dyDescent="0.25">
      <c r="A53" s="35">
        <v>44683</v>
      </c>
      <c r="B53" s="36">
        <v>19</v>
      </c>
      <c r="C53" s="18" t="str">
        <f t="shared" si="9"/>
        <v>44683_19</v>
      </c>
      <c r="D53" s="20">
        <v>214.42760090763829</v>
      </c>
      <c r="E53" s="20">
        <v>263.78154512499839</v>
      </c>
      <c r="F53" s="20">
        <v>574.88599587757028</v>
      </c>
      <c r="G53" s="20">
        <v>318.54957644558345</v>
      </c>
      <c r="H53" s="20">
        <v>5.5556500734585002E-3</v>
      </c>
      <c r="I53" s="20">
        <v>2.5363735780119332</v>
      </c>
      <c r="J53" s="20">
        <v>0.67029535550775032</v>
      </c>
      <c r="K53" s="20">
        <v>-9.8604907033987672</v>
      </c>
      <c r="L53" s="20">
        <v>-19.072252493276526</v>
      </c>
      <c r="M53" s="20">
        <v>-39.832068460173872</v>
      </c>
      <c r="N53" s="20">
        <v>-13.925887861775115</v>
      </c>
      <c r="O53" s="20">
        <v>-3.0918690238544372E-5</v>
      </c>
      <c r="P53" s="20">
        <v>-0.26387674110502291</v>
      </c>
      <c r="Q53" s="20">
        <v>-8.8946418184631809E-3</v>
      </c>
      <c r="R53" s="3">
        <f t="shared" si="10"/>
        <v>0</v>
      </c>
      <c r="S53" s="3">
        <f t="shared" si="11"/>
        <v>0</v>
      </c>
      <c r="T53" s="3">
        <f t="shared" si="12"/>
        <v>0</v>
      </c>
      <c r="U53" s="3">
        <f t="shared" si="13"/>
        <v>0</v>
      </c>
      <c r="V53" s="3">
        <f t="shared" si="14"/>
        <v>0</v>
      </c>
      <c r="W53" s="3">
        <f t="shared" si="15"/>
        <v>0</v>
      </c>
      <c r="X53" s="3">
        <f t="shared" si="16"/>
        <v>0</v>
      </c>
    </row>
    <row r="54" spans="1:24" x14ac:dyDescent="0.25">
      <c r="A54" s="35">
        <v>44683</v>
      </c>
      <c r="B54" s="36">
        <v>20</v>
      </c>
      <c r="C54" s="18" t="str">
        <f t="shared" si="9"/>
        <v>44683_20</v>
      </c>
      <c r="D54" s="20">
        <v>226.30185288774572</v>
      </c>
      <c r="E54" s="20">
        <v>281.20569177064925</v>
      </c>
      <c r="F54" s="20">
        <v>618.02822315677804</v>
      </c>
      <c r="G54" s="20">
        <v>339.61398454753567</v>
      </c>
      <c r="H54" s="20">
        <v>6.1119366799487311E-3</v>
      </c>
      <c r="I54" s="20">
        <v>2.7347536518503723</v>
      </c>
      <c r="J54" s="20">
        <v>0.73083313792011795</v>
      </c>
      <c r="K54" s="20">
        <v>-12.799812216383565</v>
      </c>
      <c r="L54" s="20">
        <v>-23.422354984528237</v>
      </c>
      <c r="M54" s="20">
        <v>-53.204945366637126</v>
      </c>
      <c r="N54" s="20">
        <v>-18.858099293506577</v>
      </c>
      <c r="O54" s="20">
        <v>-3.8318379754404655E-5</v>
      </c>
      <c r="P54" s="20">
        <v>-0.29828698370664453</v>
      </c>
      <c r="Q54" s="20">
        <v>-8.9179215022281242E-3</v>
      </c>
      <c r="R54" s="3">
        <f t="shared" si="10"/>
        <v>0</v>
      </c>
      <c r="S54" s="3">
        <f t="shared" si="11"/>
        <v>0</v>
      </c>
      <c r="T54" s="3">
        <f t="shared" si="12"/>
        <v>0</v>
      </c>
      <c r="U54" s="3">
        <f t="shared" si="13"/>
        <v>0</v>
      </c>
      <c r="V54" s="3">
        <f t="shared" si="14"/>
        <v>0</v>
      </c>
      <c r="W54" s="3">
        <f t="shared" si="15"/>
        <v>0</v>
      </c>
      <c r="X54" s="3">
        <f t="shared" si="16"/>
        <v>0</v>
      </c>
    </row>
    <row r="55" spans="1:24" x14ac:dyDescent="0.25">
      <c r="A55" s="35">
        <v>44683</v>
      </c>
      <c r="B55" s="36">
        <v>21</v>
      </c>
      <c r="C55" s="18" t="str">
        <f t="shared" si="9"/>
        <v>44683_21</v>
      </c>
      <c r="D55" s="20">
        <v>221.95496173187342</v>
      </c>
      <c r="E55" s="20">
        <v>278.87528666793116</v>
      </c>
      <c r="F55" s="20">
        <v>616.27222162840769</v>
      </c>
      <c r="G55" s="20">
        <v>335.86877699660954</v>
      </c>
      <c r="H55" s="20">
        <v>5.8596546746792983E-3</v>
      </c>
      <c r="I55" s="20">
        <v>2.7135734641717688</v>
      </c>
      <c r="J55" s="20">
        <v>0.70744949068108376</v>
      </c>
      <c r="K55" s="20">
        <v>-14.48453972534799</v>
      </c>
      <c r="L55" s="20">
        <v>-25.363901692364106</v>
      </c>
      <c r="M55" s="20">
        <v>-57.670463204010701</v>
      </c>
      <c r="N55" s="20">
        <v>-20.978100551248527</v>
      </c>
      <c r="O55" s="20">
        <v>-4.1713796456475816E-5</v>
      </c>
      <c r="P55" s="20">
        <v>-0.32397830290914664</v>
      </c>
      <c r="Q55" s="20">
        <v>-8.8841334148565803E-3</v>
      </c>
      <c r="R55" s="3">
        <f t="shared" si="10"/>
        <v>0</v>
      </c>
      <c r="S55" s="3">
        <f t="shared" si="11"/>
        <v>0</v>
      </c>
      <c r="T55" s="3">
        <f t="shared" si="12"/>
        <v>0</v>
      </c>
      <c r="U55" s="3">
        <f t="shared" si="13"/>
        <v>0</v>
      </c>
      <c r="V55" s="3">
        <f t="shared" si="14"/>
        <v>0</v>
      </c>
      <c r="W55" s="3">
        <f t="shared" si="15"/>
        <v>0</v>
      </c>
      <c r="X55" s="3">
        <f t="shared" si="16"/>
        <v>0</v>
      </c>
    </row>
    <row r="56" spans="1:24" x14ac:dyDescent="0.25">
      <c r="A56" s="35">
        <v>44683</v>
      </c>
      <c r="B56" s="36">
        <v>22</v>
      </c>
      <c r="C56" s="18" t="str">
        <f t="shared" si="9"/>
        <v>44683_22</v>
      </c>
      <c r="D56" s="20">
        <v>212.02291967043786</v>
      </c>
      <c r="E56" s="20">
        <v>269.35318020294926</v>
      </c>
      <c r="F56" s="20">
        <v>596.63366089302644</v>
      </c>
      <c r="G56" s="20">
        <v>322.43253616439569</v>
      </c>
      <c r="H56" s="20">
        <v>5.9696509246041163E-3</v>
      </c>
      <c r="I56" s="20">
        <v>2.6429399331990355</v>
      </c>
      <c r="J56" s="20">
        <v>0.71433583104379172</v>
      </c>
      <c r="K56" s="20">
        <v>-16.076857809687656</v>
      </c>
      <c r="L56" s="20">
        <v>-28.213190680728491</v>
      </c>
      <c r="M56" s="20">
        <v>-65.001636167953379</v>
      </c>
      <c r="N56" s="20">
        <v>-24.548604767995148</v>
      </c>
      <c r="O56" s="20">
        <v>-3.8652438220494752E-5</v>
      </c>
      <c r="P56" s="20">
        <v>-0.36117086540367582</v>
      </c>
      <c r="Q56" s="20">
        <v>-9.0010413313603085E-3</v>
      </c>
      <c r="R56" s="3">
        <f t="shared" si="10"/>
        <v>0</v>
      </c>
      <c r="S56" s="3">
        <f t="shared" si="11"/>
        <v>0</v>
      </c>
      <c r="T56" s="3">
        <f t="shared" si="12"/>
        <v>0</v>
      </c>
      <c r="U56" s="3">
        <f t="shared" si="13"/>
        <v>0</v>
      </c>
      <c r="V56" s="3">
        <f t="shared" si="14"/>
        <v>0</v>
      </c>
      <c r="W56" s="3">
        <f t="shared" si="15"/>
        <v>0</v>
      </c>
      <c r="X56" s="3">
        <f t="shared" si="16"/>
        <v>0</v>
      </c>
    </row>
    <row r="57" spans="1:24" x14ac:dyDescent="0.25">
      <c r="A57" s="35">
        <v>44683</v>
      </c>
      <c r="B57" s="36">
        <v>23</v>
      </c>
      <c r="C57" s="18" t="str">
        <f t="shared" si="9"/>
        <v>44683_23</v>
      </c>
      <c r="D57" s="20">
        <v>192.76384157926239</v>
      </c>
      <c r="E57" s="20">
        <v>246.4928031287551</v>
      </c>
      <c r="F57" s="20">
        <v>545.97777817277881</v>
      </c>
      <c r="G57" s="20">
        <v>293.33350785729482</v>
      </c>
      <c r="H57" s="20">
        <v>5.5693476977081028E-3</v>
      </c>
      <c r="I57" s="20">
        <v>2.4288815911581572</v>
      </c>
      <c r="J57" s="20">
        <v>0.66129609772147546</v>
      </c>
      <c r="K57" s="20">
        <v>-18.254153573269821</v>
      </c>
      <c r="L57" s="20">
        <v>-29.611502841623544</v>
      </c>
      <c r="M57" s="20">
        <v>-68.371211216800575</v>
      </c>
      <c r="N57" s="20">
        <v>-26.131433589645944</v>
      </c>
      <c r="O57" s="20">
        <v>-3.8286684612778366E-5</v>
      </c>
      <c r="P57" s="20">
        <v>-0.3862330495590609</v>
      </c>
      <c r="Q57" s="20">
        <v>-8.9127657246494182E-3</v>
      </c>
      <c r="R57" s="3">
        <f t="shared" si="10"/>
        <v>0</v>
      </c>
      <c r="S57" s="3">
        <f t="shared" si="11"/>
        <v>0</v>
      </c>
      <c r="T57" s="3">
        <f t="shared" si="12"/>
        <v>0</v>
      </c>
      <c r="U57" s="3">
        <f t="shared" si="13"/>
        <v>0</v>
      </c>
      <c r="V57" s="3">
        <f t="shared" si="14"/>
        <v>0</v>
      </c>
      <c r="W57" s="3">
        <f t="shared" si="15"/>
        <v>0</v>
      </c>
      <c r="X57" s="3">
        <f t="shared" si="16"/>
        <v>0</v>
      </c>
    </row>
    <row r="58" spans="1:24" x14ac:dyDescent="0.25">
      <c r="A58" s="35">
        <v>44683</v>
      </c>
      <c r="B58" s="36">
        <v>24</v>
      </c>
      <c r="C58" s="18" t="str">
        <f t="shared" si="9"/>
        <v>44683_24</v>
      </c>
      <c r="D58" s="20">
        <v>168.97624111938379</v>
      </c>
      <c r="E58" s="20">
        <v>216.42478004975106</v>
      </c>
      <c r="F58" s="20">
        <v>477.8342627428969</v>
      </c>
      <c r="G58" s="20">
        <v>255.95935909553194</v>
      </c>
      <c r="H58" s="20">
        <v>4.9214739784962033E-3</v>
      </c>
      <c r="I58" s="20">
        <v>2.1497187878173665</v>
      </c>
      <c r="J58" s="20">
        <v>0.58674411316186614</v>
      </c>
      <c r="K58" s="20">
        <v>-20.158144672414203</v>
      </c>
      <c r="L58" s="20">
        <v>-32.147673766778567</v>
      </c>
      <c r="M58" s="20">
        <v>-74.615981201986884</v>
      </c>
      <c r="N58" s="20">
        <v>-28.489434156461957</v>
      </c>
      <c r="O58" s="20">
        <v>-3.9898077305538811E-5</v>
      </c>
      <c r="P58" s="20">
        <v>-0.41695698018650323</v>
      </c>
      <c r="Q58" s="20">
        <v>-8.8883834862808573E-3</v>
      </c>
      <c r="R58" s="3">
        <f t="shared" si="10"/>
        <v>0</v>
      </c>
      <c r="S58" s="3">
        <f t="shared" si="11"/>
        <v>0</v>
      </c>
      <c r="T58" s="3">
        <f t="shared" si="12"/>
        <v>0</v>
      </c>
      <c r="U58" s="3">
        <f t="shared" si="13"/>
        <v>0</v>
      </c>
      <c r="V58" s="3">
        <f t="shared" si="14"/>
        <v>0</v>
      </c>
      <c r="W58" s="3">
        <f t="shared" si="15"/>
        <v>0</v>
      </c>
      <c r="X58" s="3">
        <f t="shared" si="16"/>
        <v>0</v>
      </c>
    </row>
    <row r="59" spans="1:24" x14ac:dyDescent="0.25">
      <c r="A59" s="35">
        <v>44684</v>
      </c>
      <c r="B59" s="36">
        <v>1</v>
      </c>
      <c r="C59" s="18" t="str">
        <f t="shared" si="9"/>
        <v>44684_1</v>
      </c>
      <c r="D59" s="20">
        <v>128.60122429704018</v>
      </c>
      <c r="E59" s="20">
        <v>161.44013996776377</v>
      </c>
      <c r="F59" s="20">
        <v>347.94989585426072</v>
      </c>
      <c r="G59" s="20">
        <v>189.00127637677213</v>
      </c>
      <c r="H59" s="20">
        <v>4.0524881045992953E-3</v>
      </c>
      <c r="I59" s="20">
        <v>1.6400823681291568</v>
      </c>
      <c r="J59" s="20">
        <v>0.48018566036104382</v>
      </c>
      <c r="K59" s="20">
        <v>-11.575247331366219</v>
      </c>
      <c r="L59" s="20">
        <v>-23.861354582858958</v>
      </c>
      <c r="M59" s="20">
        <v>-57.717481528081933</v>
      </c>
      <c r="N59" s="20">
        <v>-21.614147099991765</v>
      </c>
      <c r="O59" s="20">
        <v>-3.8024890145383368E-5</v>
      </c>
      <c r="P59" s="20">
        <v>-0.24331389596403155</v>
      </c>
      <c r="Q59" s="20">
        <v>-8.8109740578392551E-3</v>
      </c>
      <c r="R59" s="3">
        <f t="shared" si="10"/>
        <v>0</v>
      </c>
      <c r="S59" s="3">
        <f t="shared" si="11"/>
        <v>0</v>
      </c>
      <c r="T59" s="3">
        <f t="shared" si="12"/>
        <v>0</v>
      </c>
      <c r="U59" s="3">
        <f t="shared" si="13"/>
        <v>0</v>
      </c>
      <c r="V59" s="3">
        <f t="shared" si="14"/>
        <v>0</v>
      </c>
      <c r="W59" s="3">
        <f t="shared" si="15"/>
        <v>0</v>
      </c>
      <c r="X59" s="3">
        <f t="shared" si="16"/>
        <v>0</v>
      </c>
    </row>
    <row r="60" spans="1:24" x14ac:dyDescent="0.25">
      <c r="A60" s="35">
        <v>44684</v>
      </c>
      <c r="B60" s="36">
        <v>2</v>
      </c>
      <c r="C60" s="18" t="str">
        <f t="shared" si="9"/>
        <v>44684_2</v>
      </c>
      <c r="D60" s="20">
        <v>118.537231121153</v>
      </c>
      <c r="E60" s="20">
        <v>146.67357974491878</v>
      </c>
      <c r="F60" s="20">
        <v>314.64891376792787</v>
      </c>
      <c r="G60" s="20">
        <v>172.88188107674716</v>
      </c>
      <c r="H60" s="20">
        <v>3.8865704688702597E-3</v>
      </c>
      <c r="I60" s="20">
        <v>1.4994702054359101</v>
      </c>
      <c r="J60" s="20">
        <v>0.4621652183689503</v>
      </c>
      <c r="K60" s="20">
        <v>-11.629669033866685</v>
      </c>
      <c r="L60" s="20">
        <v>-21.806734896335659</v>
      </c>
      <c r="M60" s="20">
        <v>-49.946376117834703</v>
      </c>
      <c r="N60" s="20">
        <v>-20.804659473068032</v>
      </c>
      <c r="O60" s="20">
        <v>-3.9628628785356079E-5</v>
      </c>
      <c r="P60" s="20">
        <v>-0.22979602375447816</v>
      </c>
      <c r="Q60" s="20">
        <v>-8.8086667869627638E-3</v>
      </c>
      <c r="R60" s="3">
        <f t="shared" si="10"/>
        <v>0</v>
      </c>
      <c r="S60" s="3">
        <f t="shared" si="11"/>
        <v>0</v>
      </c>
      <c r="T60" s="3">
        <f t="shared" si="12"/>
        <v>0</v>
      </c>
      <c r="U60" s="3">
        <f t="shared" si="13"/>
        <v>0</v>
      </c>
      <c r="V60" s="3">
        <f t="shared" si="14"/>
        <v>0</v>
      </c>
      <c r="W60" s="3">
        <f t="shared" si="15"/>
        <v>0</v>
      </c>
      <c r="X60" s="3">
        <f t="shared" si="16"/>
        <v>0</v>
      </c>
    </row>
    <row r="61" spans="1:24" x14ac:dyDescent="0.25">
      <c r="A61" s="35">
        <v>44684</v>
      </c>
      <c r="B61" s="36">
        <v>3</v>
      </c>
      <c r="C61" s="18" t="str">
        <f t="shared" si="9"/>
        <v>44684_3</v>
      </c>
      <c r="D61" s="20">
        <v>115.56370857807731</v>
      </c>
      <c r="E61" s="20">
        <v>141.06138333109575</v>
      </c>
      <c r="F61" s="20">
        <v>301.36226186259131</v>
      </c>
      <c r="G61" s="20">
        <v>166.14919811082291</v>
      </c>
      <c r="H61" s="20">
        <v>3.9340389372391135E-3</v>
      </c>
      <c r="I61" s="20">
        <v>1.4659416061905457</v>
      </c>
      <c r="J61" s="20">
        <v>0.46368214273113401</v>
      </c>
      <c r="K61" s="20">
        <v>-11.623538325625322</v>
      </c>
      <c r="L61" s="20">
        <v>-21.572326675859681</v>
      </c>
      <c r="M61" s="20">
        <v>-49.470814187825951</v>
      </c>
      <c r="N61" s="20">
        <v>-20.140656100966773</v>
      </c>
      <c r="O61" s="20">
        <v>-3.8370828311388717E-5</v>
      </c>
      <c r="P61" s="20">
        <v>-0.22678071887303861</v>
      </c>
      <c r="Q61" s="20">
        <v>-8.7441193627605523E-3</v>
      </c>
      <c r="R61" s="3">
        <f t="shared" si="10"/>
        <v>0</v>
      </c>
      <c r="S61" s="3">
        <f t="shared" si="11"/>
        <v>0</v>
      </c>
      <c r="T61" s="3">
        <f t="shared" si="12"/>
        <v>0</v>
      </c>
      <c r="U61" s="3">
        <f t="shared" si="13"/>
        <v>0</v>
      </c>
      <c r="V61" s="3">
        <f t="shared" si="14"/>
        <v>0</v>
      </c>
      <c r="W61" s="3">
        <f t="shared" si="15"/>
        <v>0</v>
      </c>
      <c r="X61" s="3">
        <f t="shared" si="16"/>
        <v>0</v>
      </c>
    </row>
    <row r="62" spans="1:24" x14ac:dyDescent="0.25">
      <c r="A62" s="35">
        <v>44684</v>
      </c>
      <c r="B62" s="36">
        <v>4</v>
      </c>
      <c r="C62" s="18" t="str">
        <f t="shared" si="9"/>
        <v>44684_4</v>
      </c>
      <c r="D62" s="20">
        <v>114.5529557419257</v>
      </c>
      <c r="E62" s="20">
        <v>139.51234177753778</v>
      </c>
      <c r="F62" s="20">
        <v>297.32741020915512</v>
      </c>
      <c r="G62" s="20">
        <v>164.57850704929251</v>
      </c>
      <c r="H62" s="20">
        <v>3.8722255908387685E-3</v>
      </c>
      <c r="I62" s="20">
        <v>1.4468159762275965</v>
      </c>
      <c r="J62" s="20">
        <v>0.45613434324070201</v>
      </c>
      <c r="K62" s="20">
        <v>-12.05916025185903</v>
      </c>
      <c r="L62" s="20">
        <v>-21.085986528172636</v>
      </c>
      <c r="M62" s="20">
        <v>-48.370157751851039</v>
      </c>
      <c r="N62" s="20">
        <v>-19.859530867893231</v>
      </c>
      <c r="O62" s="20">
        <v>-3.73874010956958E-5</v>
      </c>
      <c r="P62" s="20">
        <v>-0.22040514460688262</v>
      </c>
      <c r="Q62" s="20">
        <v>-8.7201754383440504E-3</v>
      </c>
      <c r="R62" s="3">
        <f t="shared" si="10"/>
        <v>0</v>
      </c>
      <c r="S62" s="3">
        <f t="shared" si="11"/>
        <v>0</v>
      </c>
      <c r="T62" s="3">
        <f t="shared" si="12"/>
        <v>0</v>
      </c>
      <c r="U62" s="3">
        <f t="shared" si="13"/>
        <v>0</v>
      </c>
      <c r="V62" s="3">
        <f t="shared" si="14"/>
        <v>0</v>
      </c>
      <c r="W62" s="3">
        <f t="shared" si="15"/>
        <v>0</v>
      </c>
      <c r="X62" s="3">
        <f t="shared" si="16"/>
        <v>0</v>
      </c>
    </row>
    <row r="63" spans="1:24" x14ac:dyDescent="0.25">
      <c r="A63" s="35">
        <v>44684</v>
      </c>
      <c r="B63" s="36">
        <v>5</v>
      </c>
      <c r="C63" s="18" t="str">
        <f t="shared" si="9"/>
        <v>44684_5</v>
      </c>
      <c r="D63" s="20">
        <v>120.26043803567183</v>
      </c>
      <c r="E63" s="20">
        <v>147.94844004320484</v>
      </c>
      <c r="F63" s="20">
        <v>315.87027082598075</v>
      </c>
      <c r="G63" s="20">
        <v>173.54010088680729</v>
      </c>
      <c r="H63" s="20">
        <v>3.9823444893370063E-3</v>
      </c>
      <c r="I63" s="20">
        <v>1.5280175657702555</v>
      </c>
      <c r="J63" s="20">
        <v>0.46759188730807627</v>
      </c>
      <c r="K63" s="20">
        <v>-11.161220306451147</v>
      </c>
      <c r="L63" s="20">
        <v>-21.665406938476231</v>
      </c>
      <c r="M63" s="20">
        <v>-50.435459174726105</v>
      </c>
      <c r="N63" s="20">
        <v>-20.789542725323855</v>
      </c>
      <c r="O63" s="20">
        <v>-3.981757409811543E-5</v>
      </c>
      <c r="P63" s="20">
        <v>-0.22247506083221305</v>
      </c>
      <c r="Q63" s="20">
        <v>-8.7790120286204264E-3</v>
      </c>
      <c r="R63" s="3">
        <f t="shared" si="10"/>
        <v>0</v>
      </c>
      <c r="S63" s="3">
        <f t="shared" si="11"/>
        <v>0</v>
      </c>
      <c r="T63" s="3">
        <f t="shared" si="12"/>
        <v>0</v>
      </c>
      <c r="U63" s="3">
        <f t="shared" si="13"/>
        <v>0</v>
      </c>
      <c r="V63" s="3">
        <f t="shared" si="14"/>
        <v>0</v>
      </c>
      <c r="W63" s="3">
        <f t="shared" si="15"/>
        <v>0</v>
      </c>
      <c r="X63" s="3">
        <f t="shared" si="16"/>
        <v>0</v>
      </c>
    </row>
    <row r="64" spans="1:24" x14ac:dyDescent="0.25">
      <c r="A64" s="35">
        <v>44684</v>
      </c>
      <c r="B64" s="36">
        <v>6</v>
      </c>
      <c r="C64" s="18" t="str">
        <f t="shared" si="9"/>
        <v>44684_6</v>
      </c>
      <c r="D64" s="20">
        <v>148.508522156677</v>
      </c>
      <c r="E64" s="20">
        <v>180.72862892914074</v>
      </c>
      <c r="F64" s="20">
        <v>389.64306977819524</v>
      </c>
      <c r="G64" s="20">
        <v>216.25558418856085</v>
      </c>
      <c r="H64" s="20">
        <v>4.4142158385466748E-3</v>
      </c>
      <c r="I64" s="20">
        <v>1.8283139040096164</v>
      </c>
      <c r="J64" s="20">
        <v>0.51763376721454279</v>
      </c>
      <c r="K64" s="20">
        <v>-14.737596117921044</v>
      </c>
      <c r="L64" s="20">
        <v>-22.487513289906957</v>
      </c>
      <c r="M64" s="20">
        <v>-52.384900937689245</v>
      </c>
      <c r="N64" s="20">
        <v>-21.009801055045049</v>
      </c>
      <c r="O64" s="20">
        <v>-3.9164677736143824E-5</v>
      </c>
      <c r="P64" s="20">
        <v>-0.21597880251952684</v>
      </c>
      <c r="Q64" s="20">
        <v>-8.8335290456251318E-3</v>
      </c>
      <c r="R64" s="3">
        <f t="shared" si="10"/>
        <v>0</v>
      </c>
      <c r="S64" s="3">
        <f t="shared" si="11"/>
        <v>0</v>
      </c>
      <c r="T64" s="3">
        <f t="shared" si="12"/>
        <v>0</v>
      </c>
      <c r="U64" s="3">
        <f t="shared" si="13"/>
        <v>0</v>
      </c>
      <c r="V64" s="3">
        <f t="shared" si="14"/>
        <v>0</v>
      </c>
      <c r="W64" s="3">
        <f t="shared" si="15"/>
        <v>0</v>
      </c>
      <c r="X64" s="3">
        <f t="shared" si="16"/>
        <v>0</v>
      </c>
    </row>
    <row r="65" spans="1:24" x14ac:dyDescent="0.25">
      <c r="A65" s="35">
        <v>44684</v>
      </c>
      <c r="B65" s="36">
        <v>7</v>
      </c>
      <c r="C65" s="18" t="str">
        <f t="shared" si="9"/>
        <v>44684_7</v>
      </c>
      <c r="D65" s="20">
        <v>178.03706813770401</v>
      </c>
      <c r="E65" s="20">
        <v>218.37518468233176</v>
      </c>
      <c r="F65" s="20">
        <v>466.90283638480628</v>
      </c>
      <c r="G65" s="20">
        <v>262.16059258986996</v>
      </c>
      <c r="H65" s="20">
        <v>3.971456009026611E-3</v>
      </c>
      <c r="I65" s="20">
        <v>2.1262638847958111</v>
      </c>
      <c r="J65" s="20">
        <v>0.48777534520332788</v>
      </c>
      <c r="K65" s="20">
        <v>-15.706956129796957</v>
      </c>
      <c r="L65" s="20">
        <v>-24.871186800393474</v>
      </c>
      <c r="M65" s="20">
        <v>-60.189234002249492</v>
      </c>
      <c r="N65" s="20">
        <v>-23.165630781346767</v>
      </c>
      <c r="O65" s="20">
        <v>-4.1174281660209271E-5</v>
      </c>
      <c r="P65" s="20">
        <v>-0.28664698107788339</v>
      </c>
      <c r="Q65" s="20">
        <v>-9.0107814658790079E-3</v>
      </c>
      <c r="R65" s="3">
        <f t="shared" si="10"/>
        <v>0</v>
      </c>
      <c r="S65" s="3">
        <f t="shared" si="11"/>
        <v>0</v>
      </c>
      <c r="T65" s="3">
        <f t="shared" si="12"/>
        <v>0</v>
      </c>
      <c r="U65" s="3">
        <f t="shared" si="13"/>
        <v>0</v>
      </c>
      <c r="V65" s="3">
        <f t="shared" si="14"/>
        <v>0</v>
      </c>
      <c r="W65" s="3">
        <f t="shared" si="15"/>
        <v>0</v>
      </c>
      <c r="X65" s="3">
        <f t="shared" si="16"/>
        <v>0</v>
      </c>
    </row>
    <row r="66" spans="1:24" x14ac:dyDescent="0.25">
      <c r="A66" s="35">
        <v>44684</v>
      </c>
      <c r="B66" s="36">
        <v>8</v>
      </c>
      <c r="C66" s="18" t="str">
        <f t="shared" si="9"/>
        <v>44684_8</v>
      </c>
      <c r="D66" s="20">
        <v>185.02748395003067</v>
      </c>
      <c r="E66" s="20">
        <v>240.49826645320294</v>
      </c>
      <c r="F66" s="20">
        <v>511.68274391969351</v>
      </c>
      <c r="G66" s="20">
        <v>285.19403663295088</v>
      </c>
      <c r="H66" s="20">
        <v>5.8099105373799528E-4</v>
      </c>
      <c r="I66" s="20">
        <v>2.1279432202234361</v>
      </c>
      <c r="J66" s="20">
        <v>0.16746989253058595</v>
      </c>
      <c r="K66" s="20">
        <v>-10.829365110390411</v>
      </c>
      <c r="L66" s="20">
        <v>-21.949268198657606</v>
      </c>
      <c r="M66" s="20">
        <v>-53.624269507860845</v>
      </c>
      <c r="N66" s="20">
        <v>-17.383776086828032</v>
      </c>
      <c r="O66" s="20">
        <v>1.1314915487160425E-5</v>
      </c>
      <c r="P66" s="20">
        <v>-0.29361093531257493</v>
      </c>
      <c r="Q66" s="20">
        <v>-8.9209823922508664E-3</v>
      </c>
      <c r="R66" s="3">
        <f t="shared" si="10"/>
        <v>0</v>
      </c>
      <c r="S66" s="3">
        <f t="shared" si="11"/>
        <v>0</v>
      </c>
      <c r="T66" s="3">
        <f t="shared" si="12"/>
        <v>0</v>
      </c>
      <c r="U66" s="3">
        <f t="shared" si="13"/>
        <v>0</v>
      </c>
      <c r="V66" s="3">
        <f t="shared" si="14"/>
        <v>0</v>
      </c>
      <c r="W66" s="3">
        <f t="shared" si="15"/>
        <v>0</v>
      </c>
      <c r="X66" s="3">
        <f t="shared" si="16"/>
        <v>0</v>
      </c>
    </row>
    <row r="67" spans="1:24" x14ac:dyDescent="0.25">
      <c r="A67" s="35">
        <v>44684</v>
      </c>
      <c r="B67" s="36">
        <v>9</v>
      </c>
      <c r="C67" s="18" t="str">
        <f t="shared" si="9"/>
        <v>44684_9</v>
      </c>
      <c r="D67" s="20">
        <v>193.95291705335492</v>
      </c>
      <c r="E67" s="20">
        <v>250.79060384390317</v>
      </c>
      <c r="F67" s="20">
        <v>531.5960226714119</v>
      </c>
      <c r="G67" s="20">
        <v>294.90614460356932</v>
      </c>
      <c r="H67" s="20">
        <v>2.936396870373371E-3</v>
      </c>
      <c r="I67" s="20">
        <v>2.370344728681804</v>
      </c>
      <c r="J67" s="20">
        <v>0.39906142143583484</v>
      </c>
      <c r="K67" s="20">
        <v>-2.5717440101007214</v>
      </c>
      <c r="L67" s="20">
        <v>-13.711651880981282</v>
      </c>
      <c r="M67" s="20">
        <v>-33.21282530631877</v>
      </c>
      <c r="N67" s="20">
        <v>-8.3006436491370064</v>
      </c>
      <c r="O67" s="20">
        <v>6.2318420283166053E-5</v>
      </c>
      <c r="P67" s="20">
        <v>-0.21573174123894129</v>
      </c>
      <c r="Q67" s="20">
        <v>-8.6027262406646737E-3</v>
      </c>
      <c r="R67" s="3">
        <f t="shared" si="10"/>
        <v>0</v>
      </c>
      <c r="S67" s="3">
        <f t="shared" si="11"/>
        <v>0</v>
      </c>
      <c r="T67" s="3">
        <f t="shared" si="12"/>
        <v>0</v>
      </c>
      <c r="U67" s="3">
        <f t="shared" si="13"/>
        <v>0</v>
      </c>
      <c r="V67" s="3">
        <f t="shared" si="14"/>
        <v>0</v>
      </c>
      <c r="W67" s="3">
        <f t="shared" si="15"/>
        <v>0</v>
      </c>
      <c r="X67" s="3">
        <f t="shared" si="16"/>
        <v>0</v>
      </c>
    </row>
    <row r="68" spans="1:24" x14ac:dyDescent="0.25">
      <c r="A68" s="35">
        <v>44684</v>
      </c>
      <c r="B68" s="36">
        <v>10</v>
      </c>
      <c r="C68" s="18" t="str">
        <f t="shared" si="9"/>
        <v>44684_10</v>
      </c>
      <c r="D68" s="20">
        <v>203.61702344930788</v>
      </c>
      <c r="E68" s="20">
        <v>254.35964005840066</v>
      </c>
      <c r="F68" s="20">
        <v>540.62556205691908</v>
      </c>
      <c r="G68" s="20">
        <v>301.22219862140781</v>
      </c>
      <c r="H68" s="20">
        <v>7.422993526362125E-3</v>
      </c>
      <c r="I68" s="20">
        <v>2.6512638767641485</v>
      </c>
      <c r="J68" s="20">
        <v>0.8300451282074961</v>
      </c>
      <c r="K68" s="20">
        <v>-0.17164195462221066</v>
      </c>
      <c r="L68" s="20">
        <v>-10.369599464761944</v>
      </c>
      <c r="M68" s="20">
        <v>-24.701964554250868</v>
      </c>
      <c r="N68" s="20">
        <v>-3.6527084066669095</v>
      </c>
      <c r="O68" s="20">
        <v>6.5464274763621329E-5</v>
      </c>
      <c r="P68" s="20">
        <v>-0.18596650604333909</v>
      </c>
      <c r="Q68" s="20">
        <v>-8.7089431068705057E-3</v>
      </c>
      <c r="R68" s="3">
        <f t="shared" si="10"/>
        <v>0</v>
      </c>
      <c r="S68" s="3">
        <f t="shared" si="11"/>
        <v>0</v>
      </c>
      <c r="T68" s="3">
        <f t="shared" si="12"/>
        <v>0</v>
      </c>
      <c r="U68" s="3">
        <f t="shared" si="13"/>
        <v>0</v>
      </c>
      <c r="V68" s="3">
        <f t="shared" si="14"/>
        <v>0</v>
      </c>
      <c r="W68" s="3">
        <f t="shared" si="15"/>
        <v>0</v>
      </c>
      <c r="X68" s="3">
        <f t="shared" si="16"/>
        <v>0</v>
      </c>
    </row>
    <row r="69" spans="1:24" x14ac:dyDescent="0.25">
      <c r="A69" s="35">
        <v>44684</v>
      </c>
      <c r="B69" s="36">
        <v>11</v>
      </c>
      <c r="C69" s="18" t="str">
        <f t="shared" si="9"/>
        <v>44684_11</v>
      </c>
      <c r="D69" s="20">
        <v>203.66599081280609</v>
      </c>
      <c r="E69" s="20">
        <v>253.33605101939992</v>
      </c>
      <c r="F69" s="20">
        <v>537.16454765315882</v>
      </c>
      <c r="G69" s="20">
        <v>299.90100371912553</v>
      </c>
      <c r="H69" s="20">
        <v>7.1889486583061792E-3</v>
      </c>
      <c r="I69" s="20">
        <v>2.6340399202652045</v>
      </c>
      <c r="J69" s="20">
        <v>0.80202188847279565</v>
      </c>
      <c r="K69" s="20">
        <v>2.0649561156685263</v>
      </c>
      <c r="L69" s="20">
        <v>-6.7410173250592225</v>
      </c>
      <c r="M69" s="20">
        <v>-15.913998910560052</v>
      </c>
      <c r="N69" s="20">
        <v>0.64191091106852394</v>
      </c>
      <c r="O69" s="20">
        <v>6.5523103140046325E-5</v>
      </c>
      <c r="P69" s="20">
        <v>-0.15069402524757999</v>
      </c>
      <c r="Q69" s="20">
        <v>-8.6389136592258334E-3</v>
      </c>
      <c r="R69" s="3">
        <f t="shared" si="10"/>
        <v>0</v>
      </c>
      <c r="S69" s="3">
        <f t="shared" si="11"/>
        <v>0</v>
      </c>
      <c r="T69" s="3">
        <f t="shared" si="12"/>
        <v>0</v>
      </c>
      <c r="U69" s="3">
        <f t="shared" si="13"/>
        <v>0</v>
      </c>
      <c r="V69" s="3">
        <f t="shared" si="14"/>
        <v>0</v>
      </c>
      <c r="W69" s="3">
        <f t="shared" si="15"/>
        <v>0</v>
      </c>
      <c r="X69" s="3">
        <f t="shared" si="16"/>
        <v>0</v>
      </c>
    </row>
    <row r="70" spans="1:24" x14ac:dyDescent="0.25">
      <c r="A70" s="35">
        <v>44684</v>
      </c>
      <c r="B70" s="36">
        <v>12</v>
      </c>
      <c r="C70" s="18" t="str">
        <f t="shared" si="9"/>
        <v>44684_12</v>
      </c>
      <c r="D70" s="20">
        <v>206.79601068059696</v>
      </c>
      <c r="E70" s="20">
        <v>254.25395899637144</v>
      </c>
      <c r="F70" s="20">
        <v>540.15704791990254</v>
      </c>
      <c r="G70" s="20">
        <v>303.42384013108233</v>
      </c>
      <c r="H70" s="20">
        <v>6.0693753969957281E-3</v>
      </c>
      <c r="I70" s="20">
        <v>2.555038488620057</v>
      </c>
      <c r="J70" s="20">
        <v>0.69321463002109374</v>
      </c>
      <c r="K70" s="20">
        <v>2.3519937822121664</v>
      </c>
      <c r="L70" s="20">
        <v>-6.107312879194164</v>
      </c>
      <c r="M70" s="20">
        <v>-13.992835402822333</v>
      </c>
      <c r="N70" s="20">
        <v>1.6690541609491976</v>
      </c>
      <c r="O70" s="20">
        <v>3.696809870135582E-5</v>
      </c>
      <c r="P70" s="20">
        <v>-0.13672004597300777</v>
      </c>
      <c r="Q70" s="20">
        <v>-8.3175456254100649E-3</v>
      </c>
      <c r="R70" s="3">
        <f t="shared" si="10"/>
        <v>0</v>
      </c>
      <c r="S70" s="3">
        <f t="shared" si="11"/>
        <v>0</v>
      </c>
      <c r="T70" s="3">
        <f t="shared" si="12"/>
        <v>0</v>
      </c>
      <c r="U70" s="3">
        <f t="shared" si="13"/>
        <v>0</v>
      </c>
      <c r="V70" s="3">
        <f t="shared" si="14"/>
        <v>0</v>
      </c>
      <c r="W70" s="3">
        <f t="shared" si="15"/>
        <v>0</v>
      </c>
      <c r="X70" s="3">
        <f t="shared" si="16"/>
        <v>0</v>
      </c>
    </row>
    <row r="71" spans="1:24" x14ac:dyDescent="0.25">
      <c r="A71" s="35">
        <v>44684</v>
      </c>
      <c r="B71" s="36">
        <v>13</v>
      </c>
      <c r="C71" s="18" t="str">
        <f t="shared" si="9"/>
        <v>44684_13</v>
      </c>
      <c r="D71" s="20">
        <v>207.73193432376706</v>
      </c>
      <c r="E71" s="20">
        <v>256.01719746182067</v>
      </c>
      <c r="F71" s="20">
        <v>545.67123572096386</v>
      </c>
      <c r="G71" s="20">
        <v>305.84628328787915</v>
      </c>
      <c r="H71" s="20">
        <v>5.0502999393442312E-3</v>
      </c>
      <c r="I71" s="20">
        <v>2.4873357163242882</v>
      </c>
      <c r="J71" s="20">
        <v>0.59338353468690785</v>
      </c>
      <c r="K71" s="20">
        <v>-0.24592412461023228</v>
      </c>
      <c r="L71" s="20">
        <v>-7.3123138087183692</v>
      </c>
      <c r="M71" s="20">
        <v>-16.356515714383004</v>
      </c>
      <c r="N71" s="20">
        <v>1.1129100764742996</v>
      </c>
      <c r="O71" s="20">
        <v>1.0782079359724249E-5</v>
      </c>
      <c r="P71" s="20">
        <v>-0.14560527244387259</v>
      </c>
      <c r="Q71" s="20">
        <v>-8.5792091528007139E-3</v>
      </c>
      <c r="R71" s="3">
        <f t="shared" si="10"/>
        <v>0</v>
      </c>
      <c r="S71" s="3">
        <f t="shared" si="11"/>
        <v>0</v>
      </c>
      <c r="T71" s="3">
        <f t="shared" si="12"/>
        <v>0</v>
      </c>
      <c r="U71" s="3">
        <f t="shared" si="13"/>
        <v>0</v>
      </c>
      <c r="V71" s="3">
        <f t="shared" si="14"/>
        <v>0</v>
      </c>
      <c r="W71" s="3">
        <f t="shared" si="15"/>
        <v>0</v>
      </c>
      <c r="X71" s="3">
        <f t="shared" si="16"/>
        <v>0</v>
      </c>
    </row>
    <row r="72" spans="1:24" x14ac:dyDescent="0.25">
      <c r="A72" s="35">
        <v>44684</v>
      </c>
      <c r="B72" s="36">
        <v>14</v>
      </c>
      <c r="C72" s="18" t="str">
        <f t="shared" si="9"/>
        <v>44684_14</v>
      </c>
      <c r="D72" s="20">
        <v>204.53940124091727</v>
      </c>
      <c r="E72" s="20">
        <v>254.89774611197456</v>
      </c>
      <c r="F72" s="20">
        <v>542.43730286341042</v>
      </c>
      <c r="G72" s="20">
        <v>301.19935711943083</v>
      </c>
      <c r="H72" s="20">
        <v>5.4208825375648912E-3</v>
      </c>
      <c r="I72" s="20">
        <v>2.496563877048342</v>
      </c>
      <c r="J72" s="20">
        <v>0.6241805377130325</v>
      </c>
      <c r="K72" s="20">
        <v>2.1387818012093294</v>
      </c>
      <c r="L72" s="20">
        <v>-6.8214968720570983</v>
      </c>
      <c r="M72" s="20">
        <v>-16.507845344617781</v>
      </c>
      <c r="N72" s="20">
        <v>1.1260844757429522</v>
      </c>
      <c r="O72" s="20">
        <v>7.2576958176381186E-6</v>
      </c>
      <c r="P72" s="20">
        <v>-0.15093667507963232</v>
      </c>
      <c r="Q72" s="20">
        <v>-8.775281730212919E-3</v>
      </c>
      <c r="R72" s="3">
        <f t="shared" si="10"/>
        <v>0</v>
      </c>
      <c r="S72" s="3">
        <f t="shared" si="11"/>
        <v>0</v>
      </c>
      <c r="T72" s="3">
        <f t="shared" si="12"/>
        <v>0</v>
      </c>
      <c r="U72" s="3">
        <f t="shared" si="13"/>
        <v>0</v>
      </c>
      <c r="V72" s="3">
        <f t="shared" si="14"/>
        <v>0</v>
      </c>
      <c r="W72" s="3">
        <f t="shared" si="15"/>
        <v>0</v>
      </c>
      <c r="X72" s="3">
        <f t="shared" si="16"/>
        <v>0</v>
      </c>
    </row>
    <row r="73" spans="1:24" x14ac:dyDescent="0.25">
      <c r="A73" s="35">
        <v>44684</v>
      </c>
      <c r="B73" s="36">
        <v>15</v>
      </c>
      <c r="C73" s="18" t="str">
        <f t="shared" si="9"/>
        <v>44684_15</v>
      </c>
      <c r="D73" s="20">
        <v>199.0608293985276</v>
      </c>
      <c r="E73" s="20">
        <v>250.3567854608043</v>
      </c>
      <c r="F73" s="20">
        <v>534.10378888660614</v>
      </c>
      <c r="G73" s="20">
        <v>293.67462861242427</v>
      </c>
      <c r="H73" s="20">
        <v>6.2060917613986546E-3</v>
      </c>
      <c r="I73" s="20">
        <v>2.5149141241589335</v>
      </c>
      <c r="J73" s="20">
        <v>0.70125084055783771</v>
      </c>
      <c r="K73" s="20">
        <v>1.5257686977503115</v>
      </c>
      <c r="L73" s="20">
        <v>-4.5056364119863943</v>
      </c>
      <c r="M73" s="20">
        <v>-10.369004330017383</v>
      </c>
      <c r="N73" s="20">
        <v>3.6495033712259546</v>
      </c>
      <c r="O73" s="20">
        <v>4.0221930072826311E-5</v>
      </c>
      <c r="P73" s="20">
        <v>-0.13887996453026075</v>
      </c>
      <c r="Q73" s="20">
        <v>-8.4786451382811781E-3</v>
      </c>
      <c r="R73" s="3">
        <f t="shared" si="10"/>
        <v>0</v>
      </c>
      <c r="S73" s="3">
        <f t="shared" si="11"/>
        <v>0</v>
      </c>
      <c r="T73" s="3">
        <f t="shared" si="12"/>
        <v>0</v>
      </c>
      <c r="U73" s="3">
        <f t="shared" si="13"/>
        <v>0</v>
      </c>
      <c r="V73" s="3">
        <f t="shared" si="14"/>
        <v>0</v>
      </c>
      <c r="W73" s="3">
        <f t="shared" si="15"/>
        <v>0</v>
      </c>
      <c r="X73" s="3">
        <f t="shared" si="16"/>
        <v>0</v>
      </c>
    </row>
    <row r="74" spans="1:24" x14ac:dyDescent="0.25">
      <c r="A74" s="35">
        <v>44684</v>
      </c>
      <c r="B74" s="36">
        <v>16</v>
      </c>
      <c r="C74" s="18" t="str">
        <f t="shared" si="9"/>
        <v>44684_16</v>
      </c>
      <c r="D74" s="20">
        <v>199.19946004787943</v>
      </c>
      <c r="E74" s="20">
        <v>244.96779481914385</v>
      </c>
      <c r="F74" s="20">
        <v>521.20557485993049</v>
      </c>
      <c r="G74" s="20">
        <v>286.17461626009418</v>
      </c>
      <c r="H74" s="20">
        <v>7.7997979099904621E-3</v>
      </c>
      <c r="I74" s="20">
        <v>2.6435746149738968</v>
      </c>
      <c r="J74" s="20">
        <v>0.86163450026635258</v>
      </c>
      <c r="K74" s="20">
        <v>6.8918931864477395E-2</v>
      </c>
      <c r="L74" s="20">
        <v>-6.6079347866364486</v>
      </c>
      <c r="M74" s="20">
        <v>-13.959935363367405</v>
      </c>
      <c r="N74" s="20">
        <v>1.3907351402337738</v>
      </c>
      <c r="O74" s="20">
        <v>3.3046544012090416E-5</v>
      </c>
      <c r="P74" s="20">
        <v>-0.15171059469352433</v>
      </c>
      <c r="Q74" s="20">
        <v>-7.9000153944245952E-3</v>
      </c>
      <c r="R74" s="3">
        <f t="shared" si="10"/>
        <v>0</v>
      </c>
      <c r="S74" s="3">
        <f t="shared" si="11"/>
        <v>0</v>
      </c>
      <c r="T74" s="3">
        <f t="shared" si="12"/>
        <v>0</v>
      </c>
      <c r="U74" s="3">
        <f t="shared" si="13"/>
        <v>0</v>
      </c>
      <c r="V74" s="3">
        <f t="shared" si="14"/>
        <v>0</v>
      </c>
      <c r="W74" s="3">
        <f t="shared" si="15"/>
        <v>0</v>
      </c>
      <c r="X74" s="3">
        <f t="shared" si="16"/>
        <v>0</v>
      </c>
    </row>
    <row r="75" spans="1:24" x14ac:dyDescent="0.25">
      <c r="A75" s="35">
        <v>44684</v>
      </c>
      <c r="B75" s="36">
        <v>17</v>
      </c>
      <c r="C75" s="18" t="str">
        <f t="shared" si="9"/>
        <v>44684_17</v>
      </c>
      <c r="D75" s="20">
        <v>197.01520500673601</v>
      </c>
      <c r="E75" s="20">
        <v>230.68613060974249</v>
      </c>
      <c r="F75" s="20">
        <v>494.22465057643586</v>
      </c>
      <c r="G75" s="20">
        <v>274.0836522211078</v>
      </c>
      <c r="H75" s="20">
        <v>1.2812090633999171E-2</v>
      </c>
      <c r="I75" s="20">
        <v>2.728033747512856</v>
      </c>
      <c r="J75" s="20">
        <v>1.3496503152771178</v>
      </c>
      <c r="K75" s="20">
        <v>-8.3641074772177646</v>
      </c>
      <c r="L75" s="20">
        <v>-18.135901246846299</v>
      </c>
      <c r="M75" s="20">
        <v>-40.983160622549349</v>
      </c>
      <c r="N75" s="20">
        <v>-11.045172565427034</v>
      </c>
      <c r="O75" s="20">
        <v>1.147247608010912E-6</v>
      </c>
      <c r="P75" s="20">
        <v>-0.24374490829855086</v>
      </c>
      <c r="Q75" s="20">
        <v>-8.2536096978891721E-3</v>
      </c>
      <c r="R75" s="3">
        <f t="shared" si="10"/>
        <v>0</v>
      </c>
      <c r="S75" s="3">
        <f t="shared" si="11"/>
        <v>0</v>
      </c>
      <c r="T75" s="3">
        <f t="shared" si="12"/>
        <v>0</v>
      </c>
      <c r="U75" s="3">
        <f t="shared" si="13"/>
        <v>0</v>
      </c>
      <c r="V75" s="3">
        <f t="shared" si="14"/>
        <v>0</v>
      </c>
      <c r="W75" s="3">
        <f t="shared" si="15"/>
        <v>0</v>
      </c>
      <c r="X75" s="3">
        <f t="shared" si="16"/>
        <v>0</v>
      </c>
    </row>
    <row r="76" spans="1:24" x14ac:dyDescent="0.25">
      <c r="A76" s="35">
        <v>44684</v>
      </c>
      <c r="B76" s="36">
        <v>18</v>
      </c>
      <c r="C76" s="18" t="str">
        <f t="shared" ref="C76:C139" si="17">CONCATENATE(A76,"_",B76)</f>
        <v>44684_18</v>
      </c>
      <c r="D76" s="20">
        <v>205.56802532426843</v>
      </c>
      <c r="E76" s="20">
        <v>250.43319899154807</v>
      </c>
      <c r="F76" s="20">
        <v>546.54936447697139</v>
      </c>
      <c r="G76" s="20">
        <v>301.71681387121691</v>
      </c>
      <c r="H76" s="20">
        <v>6.4745233570464049E-3</v>
      </c>
      <c r="I76" s="20">
        <v>2.4787916937951189</v>
      </c>
      <c r="J76" s="20">
        <v>0.74613844035299359</v>
      </c>
      <c r="K76" s="20">
        <v>-12.317991727739116</v>
      </c>
      <c r="L76" s="20">
        <v>-24.693005704144003</v>
      </c>
      <c r="M76" s="20">
        <v>-54.910667539364155</v>
      </c>
      <c r="N76" s="20">
        <v>-17.874026422599172</v>
      </c>
      <c r="O76" s="20">
        <v>-2.4924610153897839E-5</v>
      </c>
      <c r="P76" s="20">
        <v>-0.30528323032642701</v>
      </c>
      <c r="Q76" s="20">
        <v>-8.2245892817585965E-3</v>
      </c>
      <c r="R76" s="3">
        <f t="shared" ref="R76:R139" si="18">MAX(0,(K76-D76*0.2)*$T$5)+MAX(0,(K76-D76*0.3)*($U$5-$T$5))+MAX(0,(K76-D76*0.5)*($W$5-$V$5))+MAX(0,(K76-D76*0.8)*($X$5-$W$5))</f>
        <v>0</v>
      </c>
      <c r="S76" s="3">
        <f t="shared" ref="S76:S139" si="19">MAX(0,(L76-E76*0.2)*$T$5)+MAX(0,(L76-E76*0.3)*($U$5-$T$5))+MAX(0,(L76-E76*0.5)*($W$5-$V$5))+MAX(0,(L76-E76*0.8)*($X$5-$W$5))</f>
        <v>0</v>
      </c>
      <c r="T76" s="3">
        <f t="shared" ref="T76:T139" si="20">MAX(0,(M76-F76*0.2)*$T$5)+MAX(0,(M76-F76*0.3)*($U$5-$T$5))+MAX(0,(M76-F76*0.5)*($W$5-$V$5))+MAX(0,(M76-F76*0.8)*($X$5-$W$5))</f>
        <v>0</v>
      </c>
      <c r="U76" s="3">
        <f t="shared" ref="U76:U139" si="21">MAX(0,(N76-G76*0.2)*$T$5)+MAX(0,(N76-G76*0.3)*($U$5-$T$5))+MAX(0,(N76-G76*0.5)*($W$5-$V$5))+MAX(0,(N76-G76*0.8)*($X$5-$W$5))</f>
        <v>0</v>
      </c>
      <c r="V76" s="3">
        <f t="shared" ref="V76:V139" si="22">MAX(0,(O76-H76*0.2)*$T$5)+MAX(0,(O76-H76*0.3)*($U$5-$T$5))+MAX(0,(O76-H76*0.5)*($W$5-$V$5))+MAX(0,(O76-H76*0.8)*($X$5-$W$5))</f>
        <v>0</v>
      </c>
      <c r="W76" s="3">
        <f t="shared" ref="W76:W139" si="23">MAX(0,(P76-I76*0.2)*$T$5)+MAX(0,(P76-I76*0.3)*($U$5-$T$5))+MAX(0,(P76-I76*0.5)*($W$5-$V$5))+MAX(0,(P76-I76*0.8)*($X$5-$W$5))</f>
        <v>0</v>
      </c>
      <c r="X76" s="3">
        <f t="shared" ref="X76:X139" si="24">MAX(0,(Q76-J76*0.2)*$T$5)+MAX(0,(Q76-J76*0.3)*($U$5-$T$5))+MAX(0,(Q76-J76*0.5)*($W$5-$V$5))+MAX(0,(Q76-J76*0.8)*($X$5-$W$5))</f>
        <v>0</v>
      </c>
    </row>
    <row r="77" spans="1:24" x14ac:dyDescent="0.25">
      <c r="A77" s="35">
        <v>44684</v>
      </c>
      <c r="B77" s="36">
        <v>19</v>
      </c>
      <c r="C77" s="18" t="str">
        <f t="shared" si="17"/>
        <v>44684_19</v>
      </c>
      <c r="D77" s="20">
        <v>214.52606598833432</v>
      </c>
      <c r="E77" s="20">
        <v>268.9753291019365</v>
      </c>
      <c r="F77" s="20">
        <v>591.21464058901142</v>
      </c>
      <c r="G77" s="20">
        <v>320.66386997302624</v>
      </c>
      <c r="H77" s="20">
        <v>6.1914837620570757E-3</v>
      </c>
      <c r="I77" s="20">
        <v>2.6369395479351718</v>
      </c>
      <c r="J77" s="20">
        <v>0.73257922219960037</v>
      </c>
      <c r="K77" s="20">
        <v>-13.919117903370154</v>
      </c>
      <c r="L77" s="20">
        <v>-25.765437030472373</v>
      </c>
      <c r="M77" s="20">
        <v>-57.824567669036398</v>
      </c>
      <c r="N77" s="20">
        <v>-19.326586537815331</v>
      </c>
      <c r="O77" s="20">
        <v>-2.9461694596016888E-5</v>
      </c>
      <c r="P77" s="20">
        <v>-0.32240279851046766</v>
      </c>
      <c r="Q77" s="20">
        <v>-8.2730319437354771E-3</v>
      </c>
      <c r="R77" s="3">
        <f t="shared" si="18"/>
        <v>0</v>
      </c>
      <c r="S77" s="3">
        <f t="shared" si="19"/>
        <v>0</v>
      </c>
      <c r="T77" s="3">
        <f t="shared" si="20"/>
        <v>0</v>
      </c>
      <c r="U77" s="3">
        <f t="shared" si="21"/>
        <v>0</v>
      </c>
      <c r="V77" s="3">
        <f t="shared" si="22"/>
        <v>0</v>
      </c>
      <c r="W77" s="3">
        <f t="shared" si="23"/>
        <v>0</v>
      </c>
      <c r="X77" s="3">
        <f t="shared" si="24"/>
        <v>0</v>
      </c>
    </row>
    <row r="78" spans="1:24" x14ac:dyDescent="0.25">
      <c r="A78" s="35">
        <v>44684</v>
      </c>
      <c r="B78" s="36">
        <v>20</v>
      </c>
      <c r="C78" s="18" t="str">
        <f t="shared" si="17"/>
        <v>44684_20</v>
      </c>
      <c r="D78" s="20">
        <v>208.97708876104008</v>
      </c>
      <c r="E78" s="20">
        <v>266.25006779893755</v>
      </c>
      <c r="F78" s="20">
        <v>588.34431808292391</v>
      </c>
      <c r="G78" s="20">
        <v>315.703446376518</v>
      </c>
      <c r="H78" s="20">
        <v>5.9339260835381633E-3</v>
      </c>
      <c r="I78" s="20">
        <v>2.618019862895284</v>
      </c>
      <c r="J78" s="20">
        <v>0.69973681706816326</v>
      </c>
      <c r="K78" s="20">
        <v>-15.520433937447299</v>
      </c>
      <c r="L78" s="20">
        <v>-28.277447755761067</v>
      </c>
      <c r="M78" s="20">
        <v>-63.68537935429287</v>
      </c>
      <c r="N78" s="20">
        <v>-22.323560076424624</v>
      </c>
      <c r="O78" s="20">
        <v>-3.7999358238848267E-5</v>
      </c>
      <c r="P78" s="20">
        <v>-0.35268531901105549</v>
      </c>
      <c r="Q78" s="20">
        <v>-8.5711661458937969E-3</v>
      </c>
      <c r="R78" s="3">
        <f t="shared" si="18"/>
        <v>0</v>
      </c>
      <c r="S78" s="3">
        <f t="shared" si="19"/>
        <v>0</v>
      </c>
      <c r="T78" s="3">
        <f t="shared" si="20"/>
        <v>0</v>
      </c>
      <c r="U78" s="3">
        <f t="shared" si="21"/>
        <v>0</v>
      </c>
      <c r="V78" s="3">
        <f t="shared" si="22"/>
        <v>0</v>
      </c>
      <c r="W78" s="3">
        <f t="shared" si="23"/>
        <v>0</v>
      </c>
      <c r="X78" s="3">
        <f t="shared" si="24"/>
        <v>0</v>
      </c>
    </row>
    <row r="79" spans="1:24" x14ac:dyDescent="0.25">
      <c r="A79" s="35">
        <v>44684</v>
      </c>
      <c r="B79" s="36">
        <v>21</v>
      </c>
      <c r="C79" s="18" t="str">
        <f t="shared" si="17"/>
        <v>44684_21</v>
      </c>
      <c r="D79" s="20">
        <v>198.82919380638606</v>
      </c>
      <c r="E79" s="20">
        <v>255.94332883318887</v>
      </c>
      <c r="F79" s="20">
        <v>566.34456822256141</v>
      </c>
      <c r="G79" s="20">
        <v>302.24966480641592</v>
      </c>
      <c r="H79" s="20">
        <v>5.7267593525255431E-3</v>
      </c>
      <c r="I79" s="20">
        <v>2.5241165735077198</v>
      </c>
      <c r="J79" s="20">
        <v>0.68000326250354926</v>
      </c>
      <c r="K79" s="20">
        <v>-17.756579767573864</v>
      </c>
      <c r="L79" s="20">
        <v>-31.937200444737034</v>
      </c>
      <c r="M79" s="20">
        <v>-72.995329304773193</v>
      </c>
      <c r="N79" s="20">
        <v>-26.45750660766365</v>
      </c>
      <c r="O79" s="20">
        <v>-3.6943956172287684E-5</v>
      </c>
      <c r="P79" s="20">
        <v>-0.39644311738825078</v>
      </c>
      <c r="Q79" s="20">
        <v>-8.5969854204049727E-3</v>
      </c>
      <c r="R79" s="3">
        <f t="shared" si="18"/>
        <v>0</v>
      </c>
      <c r="S79" s="3">
        <f t="shared" si="19"/>
        <v>0</v>
      </c>
      <c r="T79" s="3">
        <f t="shared" si="20"/>
        <v>0</v>
      </c>
      <c r="U79" s="3">
        <f t="shared" si="21"/>
        <v>0</v>
      </c>
      <c r="V79" s="3">
        <f t="shared" si="22"/>
        <v>0</v>
      </c>
      <c r="W79" s="3">
        <f t="shared" si="23"/>
        <v>0</v>
      </c>
      <c r="X79" s="3">
        <f t="shared" si="24"/>
        <v>0</v>
      </c>
    </row>
    <row r="80" spans="1:24" x14ac:dyDescent="0.25">
      <c r="A80" s="35">
        <v>44684</v>
      </c>
      <c r="B80" s="36">
        <v>22</v>
      </c>
      <c r="C80" s="18" t="str">
        <f t="shared" si="17"/>
        <v>44684_22</v>
      </c>
      <c r="D80" s="20">
        <v>183.9744198774375</v>
      </c>
      <c r="E80" s="20">
        <v>239.44261492377257</v>
      </c>
      <c r="F80" s="20">
        <v>528.06373103016176</v>
      </c>
      <c r="G80" s="20">
        <v>279.11970457361093</v>
      </c>
      <c r="H80" s="20">
        <v>5.3376689421834938E-3</v>
      </c>
      <c r="I80" s="20">
        <v>2.38756361111002</v>
      </c>
      <c r="J80" s="20">
        <v>0.62872255701914248</v>
      </c>
      <c r="K80" s="20">
        <v>-19.676369293043582</v>
      </c>
      <c r="L80" s="20">
        <v>-32.976595602123517</v>
      </c>
      <c r="M80" s="20">
        <v>-76.400836398712997</v>
      </c>
      <c r="N80" s="20">
        <v>-28.113412701748096</v>
      </c>
      <c r="O80" s="20">
        <v>-3.5769415605303037E-5</v>
      </c>
      <c r="P80" s="20">
        <v>-0.41519480106145823</v>
      </c>
      <c r="Q80" s="20">
        <v>-8.5409848814568586E-3</v>
      </c>
      <c r="R80" s="3">
        <f t="shared" si="18"/>
        <v>0</v>
      </c>
      <c r="S80" s="3">
        <f t="shared" si="19"/>
        <v>0</v>
      </c>
      <c r="T80" s="3">
        <f t="shared" si="20"/>
        <v>0</v>
      </c>
      <c r="U80" s="3">
        <f t="shared" si="21"/>
        <v>0</v>
      </c>
      <c r="V80" s="3">
        <f t="shared" si="22"/>
        <v>0</v>
      </c>
      <c r="W80" s="3">
        <f t="shared" si="23"/>
        <v>0</v>
      </c>
      <c r="X80" s="3">
        <f t="shared" si="24"/>
        <v>0</v>
      </c>
    </row>
    <row r="81" spans="1:24" x14ac:dyDescent="0.25">
      <c r="A81" s="35">
        <v>44684</v>
      </c>
      <c r="B81" s="36">
        <v>23</v>
      </c>
      <c r="C81" s="18" t="str">
        <f t="shared" si="17"/>
        <v>44684_23</v>
      </c>
      <c r="D81" s="20">
        <v>165.90105454020949</v>
      </c>
      <c r="E81" s="20">
        <v>217.29010526741592</v>
      </c>
      <c r="F81" s="20">
        <v>479.70584375012902</v>
      </c>
      <c r="G81" s="20">
        <v>249.71696144730103</v>
      </c>
      <c r="H81" s="20">
        <v>4.7857041477177981E-3</v>
      </c>
      <c r="I81" s="20">
        <v>2.1636764809636611</v>
      </c>
      <c r="J81" s="20">
        <v>0.56528186467247854</v>
      </c>
      <c r="K81" s="20">
        <v>-18.119136543534939</v>
      </c>
      <c r="L81" s="20">
        <v>-34.469555593080266</v>
      </c>
      <c r="M81" s="20">
        <v>-80.136610702972703</v>
      </c>
      <c r="N81" s="20">
        <v>-29.431442887510869</v>
      </c>
      <c r="O81" s="20">
        <v>-3.708481714103117E-5</v>
      </c>
      <c r="P81" s="20">
        <v>-0.43872932737097065</v>
      </c>
      <c r="Q81" s="20">
        <v>-8.422289228850478E-3</v>
      </c>
      <c r="R81" s="3">
        <f t="shared" si="18"/>
        <v>0</v>
      </c>
      <c r="S81" s="3">
        <f t="shared" si="19"/>
        <v>0</v>
      </c>
      <c r="T81" s="3">
        <f t="shared" si="20"/>
        <v>0</v>
      </c>
      <c r="U81" s="3">
        <f t="shared" si="21"/>
        <v>0</v>
      </c>
      <c r="V81" s="3">
        <f t="shared" si="22"/>
        <v>0</v>
      </c>
      <c r="W81" s="3">
        <f t="shared" si="23"/>
        <v>0</v>
      </c>
      <c r="X81" s="3">
        <f t="shared" si="24"/>
        <v>0</v>
      </c>
    </row>
    <row r="82" spans="1:24" x14ac:dyDescent="0.25">
      <c r="A82" s="35">
        <v>44684</v>
      </c>
      <c r="B82" s="36">
        <v>24</v>
      </c>
      <c r="C82" s="18" t="str">
        <f t="shared" si="17"/>
        <v>44684_24</v>
      </c>
      <c r="D82" s="20">
        <v>143.74036694513308</v>
      </c>
      <c r="E82" s="20">
        <v>183.12860431619094</v>
      </c>
      <c r="F82" s="20">
        <v>400.75907861019465</v>
      </c>
      <c r="G82" s="20">
        <v>212.57762406844023</v>
      </c>
      <c r="H82" s="20">
        <v>4.3450356161078884E-3</v>
      </c>
      <c r="I82" s="20">
        <v>1.8236392728716861</v>
      </c>
      <c r="J82" s="20">
        <v>0.5135958076308208</v>
      </c>
      <c r="K82" s="20">
        <v>-21.563273411852883</v>
      </c>
      <c r="L82" s="20">
        <v>-37.359214443663781</v>
      </c>
      <c r="M82" s="20">
        <v>-89.257733384935619</v>
      </c>
      <c r="N82" s="20">
        <v>-33.629984418080483</v>
      </c>
      <c r="O82" s="20">
        <v>-4.0722840908946826E-5</v>
      </c>
      <c r="P82" s="20">
        <v>-0.45322094349133113</v>
      </c>
      <c r="Q82" s="20">
        <v>-8.5342261628125176E-3</v>
      </c>
      <c r="R82" s="3">
        <f t="shared" si="18"/>
        <v>0</v>
      </c>
      <c r="S82" s="3">
        <f t="shared" si="19"/>
        <v>0</v>
      </c>
      <c r="T82" s="3">
        <f t="shared" si="20"/>
        <v>0</v>
      </c>
      <c r="U82" s="3">
        <f t="shared" si="21"/>
        <v>0</v>
      </c>
      <c r="V82" s="3">
        <f t="shared" si="22"/>
        <v>0</v>
      </c>
      <c r="W82" s="3">
        <f t="shared" si="23"/>
        <v>0</v>
      </c>
      <c r="X82" s="3">
        <f t="shared" si="24"/>
        <v>0</v>
      </c>
    </row>
    <row r="83" spans="1:24" x14ac:dyDescent="0.25">
      <c r="A83" s="35">
        <v>44685</v>
      </c>
      <c r="B83" s="36">
        <v>1</v>
      </c>
      <c r="C83" s="18" t="str">
        <f t="shared" si="17"/>
        <v>44685_1</v>
      </c>
      <c r="D83" s="20">
        <v>141.08168008637494</v>
      </c>
      <c r="E83" s="20">
        <v>177.15938988643813</v>
      </c>
      <c r="F83" s="20">
        <v>390.96033045470455</v>
      </c>
      <c r="G83" s="20">
        <v>211.92334280632468</v>
      </c>
      <c r="H83" s="20">
        <v>4.4034904696461799E-3</v>
      </c>
      <c r="I83" s="20">
        <v>1.7372506547227249</v>
      </c>
      <c r="J83" s="20">
        <v>0.51934953068793899</v>
      </c>
      <c r="K83" s="20">
        <v>-14.545689180076074</v>
      </c>
      <c r="L83" s="20">
        <v>-28.645479458000629</v>
      </c>
      <c r="M83" s="20">
        <v>-70.655765715100685</v>
      </c>
      <c r="N83" s="20">
        <v>-25.603582006828045</v>
      </c>
      <c r="O83" s="20">
        <v>-3.9976571882798859E-5</v>
      </c>
      <c r="P83" s="20">
        <v>-0.2916377901178332</v>
      </c>
      <c r="Q83" s="20">
        <v>-8.8461660641478354E-3</v>
      </c>
      <c r="R83" s="3">
        <f t="shared" si="18"/>
        <v>0</v>
      </c>
      <c r="S83" s="3">
        <f t="shared" si="19"/>
        <v>0</v>
      </c>
      <c r="T83" s="3">
        <f t="shared" si="20"/>
        <v>0</v>
      </c>
      <c r="U83" s="3">
        <f t="shared" si="21"/>
        <v>0</v>
      </c>
      <c r="V83" s="3">
        <f t="shared" si="22"/>
        <v>0</v>
      </c>
      <c r="W83" s="3">
        <f t="shared" si="23"/>
        <v>0</v>
      </c>
      <c r="X83" s="3">
        <f t="shared" si="24"/>
        <v>0</v>
      </c>
    </row>
    <row r="84" spans="1:24" x14ac:dyDescent="0.25">
      <c r="A84" s="35">
        <v>44685</v>
      </c>
      <c r="B84" s="36">
        <v>2</v>
      </c>
      <c r="C84" s="18" t="str">
        <f t="shared" si="17"/>
        <v>44685_2</v>
      </c>
      <c r="D84" s="20">
        <v>127.68179653020067</v>
      </c>
      <c r="E84" s="20">
        <v>159.59111858133076</v>
      </c>
      <c r="F84" s="20">
        <v>345.5760792407616</v>
      </c>
      <c r="G84" s="20">
        <v>186.49507034011972</v>
      </c>
      <c r="H84" s="20">
        <v>4.0602551882194414E-3</v>
      </c>
      <c r="I84" s="20">
        <v>1.5882398916448479</v>
      </c>
      <c r="J84" s="20">
        <v>0.47921060364898938</v>
      </c>
      <c r="K84" s="20">
        <v>-16.905556071190301</v>
      </c>
      <c r="L84" s="20">
        <v>-28.686052227349123</v>
      </c>
      <c r="M84" s="20">
        <v>-69.582137980586225</v>
      </c>
      <c r="N84" s="20">
        <v>-28.399100503643215</v>
      </c>
      <c r="O84" s="20">
        <v>-4.0024583576185878E-5</v>
      </c>
      <c r="P84" s="20">
        <v>-0.26961534733834996</v>
      </c>
      <c r="Q84" s="20">
        <v>-8.4857041695167688E-3</v>
      </c>
      <c r="R84" s="3">
        <f t="shared" si="18"/>
        <v>0</v>
      </c>
      <c r="S84" s="3">
        <f t="shared" si="19"/>
        <v>0</v>
      </c>
      <c r="T84" s="3">
        <f t="shared" si="20"/>
        <v>0</v>
      </c>
      <c r="U84" s="3">
        <f t="shared" si="21"/>
        <v>0</v>
      </c>
      <c r="V84" s="3">
        <f t="shared" si="22"/>
        <v>0</v>
      </c>
      <c r="W84" s="3">
        <f t="shared" si="23"/>
        <v>0</v>
      </c>
      <c r="X84" s="3">
        <f t="shared" si="24"/>
        <v>0</v>
      </c>
    </row>
    <row r="85" spans="1:24" x14ac:dyDescent="0.25">
      <c r="A85" s="35">
        <v>44685</v>
      </c>
      <c r="B85" s="36">
        <v>3</v>
      </c>
      <c r="C85" s="18" t="str">
        <f t="shared" si="17"/>
        <v>44685_3</v>
      </c>
      <c r="D85" s="20">
        <v>119.19624421484964</v>
      </c>
      <c r="E85" s="20">
        <v>147.41886866403161</v>
      </c>
      <c r="F85" s="20">
        <v>317.17602878435849</v>
      </c>
      <c r="G85" s="20">
        <v>171.89788397611395</v>
      </c>
      <c r="H85" s="20">
        <v>3.9337417240485981E-3</v>
      </c>
      <c r="I85" s="20">
        <v>1.464225215997853</v>
      </c>
      <c r="J85" s="20">
        <v>0.45977363700678342</v>
      </c>
      <c r="K85" s="20">
        <v>-18.310067504873857</v>
      </c>
      <c r="L85" s="20">
        <v>-29.802839909261856</v>
      </c>
      <c r="M85" s="20">
        <v>-72.209113431049545</v>
      </c>
      <c r="N85" s="20">
        <v>-29.365777936293689</v>
      </c>
      <c r="O85" s="20">
        <v>-4.1704918397323095E-5</v>
      </c>
      <c r="P85" s="20">
        <v>-0.28033294431802042</v>
      </c>
      <c r="Q85" s="20">
        <v>-8.5388528654634348E-3</v>
      </c>
      <c r="R85" s="3">
        <f t="shared" si="18"/>
        <v>0</v>
      </c>
      <c r="S85" s="3">
        <f t="shared" si="19"/>
        <v>0</v>
      </c>
      <c r="T85" s="3">
        <f t="shared" si="20"/>
        <v>0</v>
      </c>
      <c r="U85" s="3">
        <f t="shared" si="21"/>
        <v>0</v>
      </c>
      <c r="V85" s="3">
        <f t="shared" si="22"/>
        <v>0</v>
      </c>
      <c r="W85" s="3">
        <f t="shared" si="23"/>
        <v>0</v>
      </c>
      <c r="X85" s="3">
        <f t="shared" si="24"/>
        <v>0</v>
      </c>
    </row>
    <row r="86" spans="1:24" x14ac:dyDescent="0.25">
      <c r="A86" s="35">
        <v>44685</v>
      </c>
      <c r="B86" s="36">
        <v>4</v>
      </c>
      <c r="C86" s="18" t="str">
        <f t="shared" si="17"/>
        <v>44685_4</v>
      </c>
      <c r="D86" s="20">
        <v>114.77821698840447</v>
      </c>
      <c r="E86" s="20">
        <v>140.83533205730117</v>
      </c>
      <c r="F86" s="20">
        <v>301.47428496865194</v>
      </c>
      <c r="G86" s="20">
        <v>164.96231223660041</v>
      </c>
      <c r="H86" s="20">
        <v>3.871160252504145E-3</v>
      </c>
      <c r="I86" s="20">
        <v>1.4084161284149028</v>
      </c>
      <c r="J86" s="20">
        <v>0.45185061796786785</v>
      </c>
      <c r="K86" s="20">
        <v>-17.462071657706641</v>
      </c>
      <c r="L86" s="20">
        <v>-29.277950540989643</v>
      </c>
      <c r="M86" s="20">
        <v>-71.006384925387295</v>
      </c>
      <c r="N86" s="20">
        <v>-28.847350875106834</v>
      </c>
      <c r="O86" s="20">
        <v>-4.0213255623199585E-5</v>
      </c>
      <c r="P86" s="20">
        <v>-0.27478992284534859</v>
      </c>
      <c r="Q86" s="20">
        <v>-8.423270361414565E-3</v>
      </c>
      <c r="R86" s="3">
        <f t="shared" si="18"/>
        <v>0</v>
      </c>
      <c r="S86" s="3">
        <f t="shared" si="19"/>
        <v>0</v>
      </c>
      <c r="T86" s="3">
        <f t="shared" si="20"/>
        <v>0</v>
      </c>
      <c r="U86" s="3">
        <f t="shared" si="21"/>
        <v>0</v>
      </c>
      <c r="V86" s="3">
        <f t="shared" si="22"/>
        <v>0</v>
      </c>
      <c r="W86" s="3">
        <f t="shared" si="23"/>
        <v>0</v>
      </c>
      <c r="X86" s="3">
        <f t="shared" si="24"/>
        <v>0</v>
      </c>
    </row>
    <row r="87" spans="1:24" x14ac:dyDescent="0.25">
      <c r="A87" s="35">
        <v>44685</v>
      </c>
      <c r="B87" s="36">
        <v>5</v>
      </c>
      <c r="C87" s="18" t="str">
        <f t="shared" si="17"/>
        <v>44685_5</v>
      </c>
      <c r="D87" s="20">
        <v>113.49598936561441</v>
      </c>
      <c r="E87" s="20">
        <v>139.05135546525241</v>
      </c>
      <c r="F87" s="20">
        <v>297.44154802698154</v>
      </c>
      <c r="G87" s="20">
        <v>163.12442605088694</v>
      </c>
      <c r="H87" s="20">
        <v>3.9293834232181019E-3</v>
      </c>
      <c r="I87" s="20">
        <v>1.4012085618661227</v>
      </c>
      <c r="J87" s="20">
        <v>0.45984780288901739</v>
      </c>
      <c r="K87" s="20">
        <v>-17.246328586686374</v>
      </c>
      <c r="L87" s="20">
        <v>-29.317066029721733</v>
      </c>
      <c r="M87" s="20">
        <v>-71.330227801336534</v>
      </c>
      <c r="N87" s="20">
        <v>-29.152900678671145</v>
      </c>
      <c r="O87" s="20">
        <v>-3.951639608071409E-5</v>
      </c>
      <c r="P87" s="20">
        <v>-0.27138422358331987</v>
      </c>
      <c r="Q87" s="20">
        <v>-8.4427996528262314E-3</v>
      </c>
      <c r="R87" s="3">
        <f t="shared" si="18"/>
        <v>0</v>
      </c>
      <c r="S87" s="3">
        <f t="shared" si="19"/>
        <v>0</v>
      </c>
      <c r="T87" s="3">
        <f t="shared" si="20"/>
        <v>0</v>
      </c>
      <c r="U87" s="3">
        <f t="shared" si="21"/>
        <v>0</v>
      </c>
      <c r="V87" s="3">
        <f t="shared" si="22"/>
        <v>0</v>
      </c>
      <c r="W87" s="3">
        <f t="shared" si="23"/>
        <v>0</v>
      </c>
      <c r="X87" s="3">
        <f t="shared" si="24"/>
        <v>0</v>
      </c>
    </row>
    <row r="88" spans="1:24" x14ac:dyDescent="0.25">
      <c r="A88" s="35">
        <v>44685</v>
      </c>
      <c r="B88" s="36">
        <v>6</v>
      </c>
      <c r="C88" s="18" t="str">
        <f t="shared" si="17"/>
        <v>44685_6</v>
      </c>
      <c r="D88" s="20">
        <v>118.04964896742227</v>
      </c>
      <c r="E88" s="20">
        <v>145.49208031582117</v>
      </c>
      <c r="F88" s="20">
        <v>311.81031480646737</v>
      </c>
      <c r="G88" s="20">
        <v>170.14209983159702</v>
      </c>
      <c r="H88" s="20">
        <v>3.9227814482494655E-3</v>
      </c>
      <c r="I88" s="20">
        <v>1.462564765530566</v>
      </c>
      <c r="J88" s="20">
        <v>0.46051821506294344</v>
      </c>
      <c r="K88" s="20">
        <v>-20.232290295855851</v>
      </c>
      <c r="L88" s="20">
        <v>-30.665875531922541</v>
      </c>
      <c r="M88" s="20">
        <v>-74.66754409118343</v>
      </c>
      <c r="N88" s="20">
        <v>-30.811197461694039</v>
      </c>
      <c r="O88" s="20">
        <v>-4.2357350983305111E-5</v>
      </c>
      <c r="P88" s="20">
        <v>-0.27926941245793602</v>
      </c>
      <c r="Q88" s="20">
        <v>-8.5254848059260202E-3</v>
      </c>
      <c r="R88" s="3">
        <f t="shared" si="18"/>
        <v>0</v>
      </c>
      <c r="S88" s="3">
        <f t="shared" si="19"/>
        <v>0</v>
      </c>
      <c r="T88" s="3">
        <f t="shared" si="20"/>
        <v>0</v>
      </c>
      <c r="U88" s="3">
        <f t="shared" si="21"/>
        <v>0</v>
      </c>
      <c r="V88" s="3">
        <f t="shared" si="22"/>
        <v>0</v>
      </c>
      <c r="W88" s="3">
        <f t="shared" si="23"/>
        <v>0</v>
      </c>
      <c r="X88" s="3">
        <f t="shared" si="24"/>
        <v>0</v>
      </c>
    </row>
    <row r="89" spans="1:24" x14ac:dyDescent="0.25">
      <c r="A89" s="35">
        <v>44685</v>
      </c>
      <c r="B89" s="36">
        <v>7</v>
      </c>
      <c r="C89" s="18" t="str">
        <f t="shared" si="17"/>
        <v>44685_7</v>
      </c>
      <c r="D89" s="20">
        <v>143.57271861879187</v>
      </c>
      <c r="E89" s="20">
        <v>176.30610092921455</v>
      </c>
      <c r="F89" s="20">
        <v>380.84419698825337</v>
      </c>
      <c r="G89" s="20">
        <v>208.28668675963925</v>
      </c>
      <c r="H89" s="20">
        <v>4.3665661532676699E-3</v>
      </c>
      <c r="I89" s="20">
        <v>1.7620262403200659</v>
      </c>
      <c r="J89" s="20">
        <v>0.50921602811131761</v>
      </c>
      <c r="K89" s="20">
        <v>-19.167140847915011</v>
      </c>
      <c r="L89" s="20">
        <v>-28.323448418111504</v>
      </c>
      <c r="M89" s="20">
        <v>-68.846223175961072</v>
      </c>
      <c r="N89" s="20">
        <v>-28.429840504993539</v>
      </c>
      <c r="O89" s="20">
        <v>-4.1074622272968959E-5</v>
      </c>
      <c r="P89" s="20">
        <v>-0.24381288159190023</v>
      </c>
      <c r="Q89" s="20">
        <v>-8.6034083633476921E-3</v>
      </c>
      <c r="R89" s="3">
        <f t="shared" si="18"/>
        <v>0</v>
      </c>
      <c r="S89" s="3">
        <f t="shared" si="19"/>
        <v>0</v>
      </c>
      <c r="T89" s="3">
        <f t="shared" si="20"/>
        <v>0</v>
      </c>
      <c r="U89" s="3">
        <f t="shared" si="21"/>
        <v>0</v>
      </c>
      <c r="V89" s="3">
        <f t="shared" si="22"/>
        <v>0</v>
      </c>
      <c r="W89" s="3">
        <f t="shared" si="23"/>
        <v>0</v>
      </c>
      <c r="X89" s="3">
        <f t="shared" si="24"/>
        <v>0</v>
      </c>
    </row>
    <row r="90" spans="1:24" x14ac:dyDescent="0.25">
      <c r="A90" s="35">
        <v>44685</v>
      </c>
      <c r="B90" s="36">
        <v>8</v>
      </c>
      <c r="C90" s="18" t="str">
        <f t="shared" si="17"/>
        <v>44685_8</v>
      </c>
      <c r="D90" s="20">
        <v>166.67933882484601</v>
      </c>
      <c r="E90" s="20">
        <v>204.62131088248449</v>
      </c>
      <c r="F90" s="20">
        <v>437.8574084850739</v>
      </c>
      <c r="G90" s="20">
        <v>243.00843259346803</v>
      </c>
      <c r="H90" s="20">
        <v>4.3007378844767876E-3</v>
      </c>
      <c r="I90" s="20">
        <v>2.0172921362412413</v>
      </c>
      <c r="J90" s="20">
        <v>0.51636984912678052</v>
      </c>
      <c r="K90" s="20">
        <v>-16.191491717897904</v>
      </c>
      <c r="L90" s="20">
        <v>-25.487234527013804</v>
      </c>
      <c r="M90" s="20">
        <v>-63.292476871024782</v>
      </c>
      <c r="N90" s="20">
        <v>-24.83968300205014</v>
      </c>
      <c r="O90" s="20">
        <v>-4.2057365076723268E-5</v>
      </c>
      <c r="P90" s="20">
        <v>-0.22466691263430139</v>
      </c>
      <c r="Q90" s="20">
        <v>-8.6504562552617483E-3</v>
      </c>
      <c r="R90" s="3">
        <f t="shared" si="18"/>
        <v>0</v>
      </c>
      <c r="S90" s="3">
        <f t="shared" si="19"/>
        <v>0</v>
      </c>
      <c r="T90" s="3">
        <f t="shared" si="20"/>
        <v>0</v>
      </c>
      <c r="U90" s="3">
        <f t="shared" si="21"/>
        <v>0</v>
      </c>
      <c r="V90" s="3">
        <f t="shared" si="22"/>
        <v>0</v>
      </c>
      <c r="W90" s="3">
        <f t="shared" si="23"/>
        <v>0</v>
      </c>
      <c r="X90" s="3">
        <f t="shared" si="24"/>
        <v>0</v>
      </c>
    </row>
    <row r="91" spans="1:24" x14ac:dyDescent="0.25">
      <c r="A91" s="35">
        <v>44685</v>
      </c>
      <c r="B91" s="36">
        <v>9</v>
      </c>
      <c r="C91" s="18" t="str">
        <f t="shared" si="17"/>
        <v>44685_9</v>
      </c>
      <c r="D91" s="20">
        <v>179.75794422045877</v>
      </c>
      <c r="E91" s="20">
        <v>225.13576923970527</v>
      </c>
      <c r="F91" s="20">
        <v>478.08197649959664</v>
      </c>
      <c r="G91" s="20">
        <v>263.87420720869977</v>
      </c>
      <c r="H91" s="20">
        <v>5.6885930031973179E-3</v>
      </c>
      <c r="I91" s="20">
        <v>2.3149901811453923</v>
      </c>
      <c r="J91" s="20">
        <v>0.65617849161660791</v>
      </c>
      <c r="K91" s="20">
        <v>-7.9090568570352087</v>
      </c>
      <c r="L91" s="20">
        <v>-22.4270160839759</v>
      </c>
      <c r="M91" s="20">
        <v>-55.104313578064776</v>
      </c>
      <c r="N91" s="20">
        <v>-17.155383936582712</v>
      </c>
      <c r="O91" s="20">
        <v>-5.3536514033880877E-6</v>
      </c>
      <c r="P91" s="20">
        <v>-0.29866118865252006</v>
      </c>
      <c r="Q91" s="20">
        <v>-8.3736880943381907E-3</v>
      </c>
      <c r="R91" s="3">
        <f t="shared" si="18"/>
        <v>0</v>
      </c>
      <c r="S91" s="3">
        <f t="shared" si="19"/>
        <v>0</v>
      </c>
      <c r="T91" s="3">
        <f t="shared" si="20"/>
        <v>0</v>
      </c>
      <c r="U91" s="3">
        <f t="shared" si="21"/>
        <v>0</v>
      </c>
      <c r="V91" s="3">
        <f t="shared" si="22"/>
        <v>0</v>
      </c>
      <c r="W91" s="3">
        <f t="shared" si="23"/>
        <v>0</v>
      </c>
      <c r="X91" s="3">
        <f t="shared" si="24"/>
        <v>0</v>
      </c>
    </row>
    <row r="92" spans="1:24" x14ac:dyDescent="0.25">
      <c r="A92" s="35">
        <v>44685</v>
      </c>
      <c r="B92" s="36">
        <v>10</v>
      </c>
      <c r="C92" s="18" t="str">
        <f t="shared" si="17"/>
        <v>44685_10</v>
      </c>
      <c r="D92" s="20">
        <v>190.22060358981111</v>
      </c>
      <c r="E92" s="20">
        <v>239.96393507572128</v>
      </c>
      <c r="F92" s="20">
        <v>508.5900648417512</v>
      </c>
      <c r="G92" s="20">
        <v>280.23028919959194</v>
      </c>
      <c r="H92" s="20">
        <v>6.6005937726807068E-3</v>
      </c>
      <c r="I92" s="20">
        <v>2.4951056092470076</v>
      </c>
      <c r="J92" s="20">
        <v>0.74462449641268602</v>
      </c>
      <c r="K92" s="20">
        <v>-2.1901952980323172</v>
      </c>
      <c r="L92" s="20">
        <v>-15.882459742183309</v>
      </c>
      <c r="M92" s="20">
        <v>-40.312464897791003</v>
      </c>
      <c r="N92" s="20">
        <v>-10.250836474401336</v>
      </c>
      <c r="O92" s="20">
        <v>2.8830380610872494E-5</v>
      </c>
      <c r="P92" s="20">
        <v>-0.23978979806744763</v>
      </c>
      <c r="Q92" s="20">
        <v>-8.324510458078322E-3</v>
      </c>
      <c r="R92" s="3">
        <f t="shared" si="18"/>
        <v>0</v>
      </c>
      <c r="S92" s="3">
        <f t="shared" si="19"/>
        <v>0</v>
      </c>
      <c r="T92" s="3">
        <f t="shared" si="20"/>
        <v>0</v>
      </c>
      <c r="U92" s="3">
        <f t="shared" si="21"/>
        <v>0</v>
      </c>
      <c r="V92" s="3">
        <f t="shared" si="22"/>
        <v>0</v>
      </c>
      <c r="W92" s="3">
        <f t="shared" si="23"/>
        <v>0</v>
      </c>
      <c r="X92" s="3">
        <f t="shared" si="24"/>
        <v>0</v>
      </c>
    </row>
    <row r="93" spans="1:24" x14ac:dyDescent="0.25">
      <c r="A93" s="35">
        <v>44685</v>
      </c>
      <c r="B93" s="36">
        <v>11</v>
      </c>
      <c r="C93" s="18" t="str">
        <f t="shared" si="17"/>
        <v>44685_11</v>
      </c>
      <c r="D93" s="20">
        <v>196.233723089085</v>
      </c>
      <c r="E93" s="20">
        <v>246.02586326893351</v>
      </c>
      <c r="F93" s="20">
        <v>521.8389391806528</v>
      </c>
      <c r="G93" s="20">
        <v>288.02720919399064</v>
      </c>
      <c r="H93" s="20">
        <v>6.9437736875854715E-3</v>
      </c>
      <c r="I93" s="20">
        <v>2.5567233125443103</v>
      </c>
      <c r="J93" s="20">
        <v>0.7792601588207243</v>
      </c>
      <c r="K93" s="20">
        <v>0.65562275133762649</v>
      </c>
      <c r="L93" s="20">
        <v>-10.04742564708765</v>
      </c>
      <c r="M93" s="20">
        <v>-25.283474201724758</v>
      </c>
      <c r="N93" s="20">
        <v>-3.3563552247597976</v>
      </c>
      <c r="O93" s="20">
        <v>5.7314240683351118E-5</v>
      </c>
      <c r="P93" s="20">
        <v>-0.18800259575123013</v>
      </c>
      <c r="Q93" s="20">
        <v>-8.1182858919538019E-3</v>
      </c>
      <c r="R93" s="3">
        <f t="shared" si="18"/>
        <v>0</v>
      </c>
      <c r="S93" s="3">
        <f t="shared" si="19"/>
        <v>0</v>
      </c>
      <c r="T93" s="3">
        <f t="shared" si="20"/>
        <v>0</v>
      </c>
      <c r="U93" s="3">
        <f t="shared" si="21"/>
        <v>0</v>
      </c>
      <c r="V93" s="3">
        <f t="shared" si="22"/>
        <v>0</v>
      </c>
      <c r="W93" s="3">
        <f t="shared" si="23"/>
        <v>0</v>
      </c>
      <c r="X93" s="3">
        <f t="shared" si="24"/>
        <v>0</v>
      </c>
    </row>
    <row r="94" spans="1:24" x14ac:dyDescent="0.25">
      <c r="A94" s="35">
        <v>44685</v>
      </c>
      <c r="B94" s="36">
        <v>12</v>
      </c>
      <c r="C94" s="18" t="str">
        <f t="shared" si="17"/>
        <v>44685_12</v>
      </c>
      <c r="D94" s="20">
        <v>200.34533491132672</v>
      </c>
      <c r="E94" s="20">
        <v>248.93319540248098</v>
      </c>
      <c r="F94" s="20">
        <v>528.87256612172257</v>
      </c>
      <c r="G94" s="20">
        <v>292.80298425457988</v>
      </c>
      <c r="H94" s="20">
        <v>6.9759007493957323E-3</v>
      </c>
      <c r="I94" s="20">
        <v>2.5575103888254493</v>
      </c>
      <c r="J94" s="20">
        <v>0.77719614859497277</v>
      </c>
      <c r="K94" s="20">
        <v>3.7471566058254311</v>
      </c>
      <c r="L94" s="20">
        <v>-5.595981241745271</v>
      </c>
      <c r="M94" s="20">
        <v>-14.257682475650077</v>
      </c>
      <c r="N94" s="20">
        <v>2.1241095016317275</v>
      </c>
      <c r="O94" s="20">
        <v>7.4638667166243854E-5</v>
      </c>
      <c r="P94" s="20">
        <v>-0.14341394686439213</v>
      </c>
      <c r="Q94" s="20">
        <v>-7.8485178194816103E-3</v>
      </c>
      <c r="R94" s="3">
        <f t="shared" si="18"/>
        <v>0</v>
      </c>
      <c r="S94" s="3">
        <f t="shared" si="19"/>
        <v>0</v>
      </c>
      <c r="T94" s="3">
        <f t="shared" si="20"/>
        <v>0</v>
      </c>
      <c r="U94" s="3">
        <f t="shared" si="21"/>
        <v>0</v>
      </c>
      <c r="V94" s="3">
        <f t="shared" si="22"/>
        <v>0</v>
      </c>
      <c r="W94" s="3">
        <f t="shared" si="23"/>
        <v>0</v>
      </c>
      <c r="X94" s="3">
        <f t="shared" si="24"/>
        <v>0</v>
      </c>
    </row>
    <row r="95" spans="1:24" x14ac:dyDescent="0.25">
      <c r="A95" s="35">
        <v>44685</v>
      </c>
      <c r="B95" s="36">
        <v>13</v>
      </c>
      <c r="C95" s="18" t="str">
        <f t="shared" si="17"/>
        <v>44685_13</v>
      </c>
      <c r="D95" s="20">
        <v>205.00057060822357</v>
      </c>
      <c r="E95" s="20">
        <v>253.36638292242489</v>
      </c>
      <c r="F95" s="20">
        <v>539.16740073960261</v>
      </c>
      <c r="G95" s="20">
        <v>299.33267129969556</v>
      </c>
      <c r="H95" s="20">
        <v>6.5939328355366141E-3</v>
      </c>
      <c r="I95" s="20">
        <v>2.5519131839694014</v>
      </c>
      <c r="J95" s="20">
        <v>0.74004073447112229</v>
      </c>
      <c r="K95" s="20">
        <v>5.196348013371451</v>
      </c>
      <c r="L95" s="20">
        <v>-4.330656683618022</v>
      </c>
      <c r="M95" s="20">
        <v>-11.305780110239105</v>
      </c>
      <c r="N95" s="20">
        <v>3.8633491317544086</v>
      </c>
      <c r="O95" s="20">
        <v>6.6371430054657811E-5</v>
      </c>
      <c r="P95" s="20">
        <v>-0.12493735739036849</v>
      </c>
      <c r="Q95" s="20">
        <v>-7.9811314424891797E-3</v>
      </c>
      <c r="R95" s="3">
        <f t="shared" si="18"/>
        <v>0</v>
      </c>
      <c r="S95" s="3">
        <f t="shared" si="19"/>
        <v>0</v>
      </c>
      <c r="T95" s="3">
        <f t="shared" si="20"/>
        <v>0</v>
      </c>
      <c r="U95" s="3">
        <f t="shared" si="21"/>
        <v>0</v>
      </c>
      <c r="V95" s="3">
        <f t="shared" si="22"/>
        <v>0</v>
      </c>
      <c r="W95" s="3">
        <f t="shared" si="23"/>
        <v>0</v>
      </c>
      <c r="X95" s="3">
        <f t="shared" si="24"/>
        <v>0</v>
      </c>
    </row>
    <row r="96" spans="1:24" x14ac:dyDescent="0.25">
      <c r="A96" s="35">
        <v>44685</v>
      </c>
      <c r="B96" s="36">
        <v>14</v>
      </c>
      <c r="C96" s="18" t="str">
        <f t="shared" si="17"/>
        <v>44685_14</v>
      </c>
      <c r="D96" s="20">
        <v>207.0762439562983</v>
      </c>
      <c r="E96" s="20">
        <v>254.63954705983863</v>
      </c>
      <c r="F96" s="20">
        <v>541.84529214082181</v>
      </c>
      <c r="G96" s="20">
        <v>302.57688982195884</v>
      </c>
      <c r="H96" s="20">
        <v>5.969233287283166E-3</v>
      </c>
      <c r="I96" s="20">
        <v>2.5187668405434001</v>
      </c>
      <c r="J96" s="20">
        <v>0.67830566925738445</v>
      </c>
      <c r="K96" s="20">
        <v>0.85907939504187714</v>
      </c>
      <c r="L96" s="20">
        <v>-5.9534156586276179</v>
      </c>
      <c r="M96" s="20">
        <v>-14.830866443137117</v>
      </c>
      <c r="N96" s="20">
        <v>2.5019605429135012</v>
      </c>
      <c r="O96" s="20">
        <v>4.5870577673699843E-5</v>
      </c>
      <c r="P96" s="20">
        <v>-0.13826649358073279</v>
      </c>
      <c r="Q96" s="20">
        <v>-8.1665864631669562E-3</v>
      </c>
      <c r="R96" s="3">
        <f t="shared" si="18"/>
        <v>0</v>
      </c>
      <c r="S96" s="3">
        <f t="shared" si="19"/>
        <v>0</v>
      </c>
      <c r="T96" s="3">
        <f t="shared" si="20"/>
        <v>0</v>
      </c>
      <c r="U96" s="3">
        <f t="shared" si="21"/>
        <v>0</v>
      </c>
      <c r="V96" s="3">
        <f t="shared" si="22"/>
        <v>0</v>
      </c>
      <c r="W96" s="3">
        <f t="shared" si="23"/>
        <v>0</v>
      </c>
      <c r="X96" s="3">
        <f t="shared" si="24"/>
        <v>0</v>
      </c>
    </row>
    <row r="97" spans="1:24" x14ac:dyDescent="0.25">
      <c r="A97" s="35">
        <v>44685</v>
      </c>
      <c r="B97" s="36">
        <v>15</v>
      </c>
      <c r="C97" s="18" t="str">
        <f t="shared" si="17"/>
        <v>44685_15</v>
      </c>
      <c r="D97" s="20">
        <v>205.76463190181724</v>
      </c>
      <c r="E97" s="20">
        <v>256.24173747608756</v>
      </c>
      <c r="F97" s="20">
        <v>546.42371790026209</v>
      </c>
      <c r="G97" s="20">
        <v>301.42751999734764</v>
      </c>
      <c r="H97" s="20">
        <v>6.6408988294583788E-3</v>
      </c>
      <c r="I97" s="20">
        <v>2.5674856120756835</v>
      </c>
      <c r="J97" s="20">
        <v>0.74459766696542007</v>
      </c>
      <c r="K97" s="20">
        <v>3.518645476311324</v>
      </c>
      <c r="L97" s="20">
        <v>-3.1293901392905772</v>
      </c>
      <c r="M97" s="20">
        <v>-8.04059353034312</v>
      </c>
      <c r="N97" s="20">
        <v>5.7717349130845772</v>
      </c>
      <c r="O97" s="20">
        <v>5.7438608576977713E-5</v>
      </c>
      <c r="P97" s="20">
        <v>-0.12438075379317025</v>
      </c>
      <c r="Q97" s="20">
        <v>-8.1245740093580186E-3</v>
      </c>
      <c r="R97" s="3">
        <f t="shared" si="18"/>
        <v>0</v>
      </c>
      <c r="S97" s="3">
        <f t="shared" si="19"/>
        <v>0</v>
      </c>
      <c r="T97" s="3">
        <f t="shared" si="20"/>
        <v>0</v>
      </c>
      <c r="U97" s="3">
        <f t="shared" si="21"/>
        <v>0</v>
      </c>
      <c r="V97" s="3">
        <f t="shared" si="22"/>
        <v>0</v>
      </c>
      <c r="W97" s="3">
        <f t="shared" si="23"/>
        <v>0</v>
      </c>
      <c r="X97" s="3">
        <f t="shared" si="24"/>
        <v>0</v>
      </c>
    </row>
    <row r="98" spans="1:24" x14ac:dyDescent="0.25">
      <c r="A98" s="35">
        <v>44685</v>
      </c>
      <c r="B98" s="36">
        <v>16</v>
      </c>
      <c r="C98" s="18" t="str">
        <f t="shared" si="17"/>
        <v>44685_16</v>
      </c>
      <c r="D98" s="20">
        <v>202.29707750553052</v>
      </c>
      <c r="E98" s="20">
        <v>253.60702606106747</v>
      </c>
      <c r="F98" s="20">
        <v>539.64821880449529</v>
      </c>
      <c r="G98" s="20">
        <v>295.97138993317168</v>
      </c>
      <c r="H98" s="20">
        <v>6.5346523223424411E-3</v>
      </c>
      <c r="I98" s="20">
        <v>2.5977042118078746</v>
      </c>
      <c r="J98" s="20">
        <v>0.73870616367601705</v>
      </c>
      <c r="K98" s="20">
        <v>4.8069460432393596</v>
      </c>
      <c r="L98" s="20">
        <v>-2.4105006922066714</v>
      </c>
      <c r="M98" s="20">
        <v>-5.9262542670269092</v>
      </c>
      <c r="N98" s="20">
        <v>6.5320405549096101</v>
      </c>
      <c r="O98" s="20">
        <v>6.3420333155115907E-5</v>
      </c>
      <c r="P98" s="20">
        <v>-0.12136026945216996</v>
      </c>
      <c r="Q98" s="20">
        <v>-8.2133530317974168E-3</v>
      </c>
      <c r="R98" s="3">
        <f t="shared" si="18"/>
        <v>0</v>
      </c>
      <c r="S98" s="3">
        <f t="shared" si="19"/>
        <v>0</v>
      </c>
      <c r="T98" s="3">
        <f t="shared" si="20"/>
        <v>0</v>
      </c>
      <c r="U98" s="3">
        <f t="shared" si="21"/>
        <v>0</v>
      </c>
      <c r="V98" s="3">
        <f t="shared" si="22"/>
        <v>0</v>
      </c>
      <c r="W98" s="3">
        <f t="shared" si="23"/>
        <v>0</v>
      </c>
      <c r="X98" s="3">
        <f t="shared" si="24"/>
        <v>0</v>
      </c>
    </row>
    <row r="99" spans="1:24" x14ac:dyDescent="0.25">
      <c r="A99" s="35">
        <v>44685</v>
      </c>
      <c r="B99" s="36">
        <v>17</v>
      </c>
      <c r="C99" s="18" t="str">
        <f t="shared" si="17"/>
        <v>44685_17</v>
      </c>
      <c r="D99" s="20">
        <v>197.76639429938891</v>
      </c>
      <c r="E99" s="20">
        <v>247.34608977482699</v>
      </c>
      <c r="F99" s="20">
        <v>527.88593889501817</v>
      </c>
      <c r="G99" s="20">
        <v>288.54245609864432</v>
      </c>
      <c r="H99" s="20">
        <v>6.2419545539312326E-3</v>
      </c>
      <c r="I99" s="20">
        <v>2.5087743044059336</v>
      </c>
      <c r="J99" s="20">
        <v>0.71750552986053662</v>
      </c>
      <c r="K99" s="20">
        <v>1.9267956688979833</v>
      </c>
      <c r="L99" s="20">
        <v>-5.230742306579236</v>
      </c>
      <c r="M99" s="20">
        <v>-12.267108094300603</v>
      </c>
      <c r="N99" s="20">
        <v>3.3408417604102465</v>
      </c>
      <c r="O99" s="20">
        <v>5.3722403056751832E-5</v>
      </c>
      <c r="P99" s="20">
        <v>-0.14320519302363416</v>
      </c>
      <c r="Q99" s="20">
        <v>-8.1464078527950321E-3</v>
      </c>
      <c r="R99" s="3">
        <f t="shared" si="18"/>
        <v>0</v>
      </c>
      <c r="S99" s="3">
        <f t="shared" si="19"/>
        <v>0</v>
      </c>
      <c r="T99" s="3">
        <f t="shared" si="20"/>
        <v>0</v>
      </c>
      <c r="U99" s="3">
        <f t="shared" si="21"/>
        <v>0</v>
      </c>
      <c r="V99" s="3">
        <f t="shared" si="22"/>
        <v>0</v>
      </c>
      <c r="W99" s="3">
        <f t="shared" si="23"/>
        <v>0</v>
      </c>
      <c r="X99" s="3">
        <f t="shared" si="24"/>
        <v>0</v>
      </c>
    </row>
    <row r="100" spans="1:24" x14ac:dyDescent="0.25">
      <c r="A100" s="35">
        <v>44685</v>
      </c>
      <c r="B100" s="36">
        <v>18</v>
      </c>
      <c r="C100" s="18" t="str">
        <f t="shared" si="17"/>
        <v>44685_18</v>
      </c>
      <c r="D100" s="20">
        <v>190.36736785076548</v>
      </c>
      <c r="E100" s="20">
        <v>237.63186729833058</v>
      </c>
      <c r="F100" s="20">
        <v>511.29024465433486</v>
      </c>
      <c r="G100" s="20">
        <v>279.3269051752693</v>
      </c>
      <c r="H100" s="20">
        <v>5.1793826258291174E-3</v>
      </c>
      <c r="I100" s="20">
        <v>2.293355783168451</v>
      </c>
      <c r="J100" s="20">
        <v>0.61061475073171745</v>
      </c>
      <c r="K100" s="20">
        <v>-5.0916532847570641</v>
      </c>
      <c r="L100" s="20">
        <v>-14.241499976130514</v>
      </c>
      <c r="M100" s="20">
        <v>-34.097288206692319</v>
      </c>
      <c r="N100" s="20">
        <v>-6.8228844376788578</v>
      </c>
      <c r="O100" s="20">
        <v>1.4933473990387962E-5</v>
      </c>
      <c r="P100" s="20">
        <v>-0.21451092026208735</v>
      </c>
      <c r="Q100" s="20">
        <v>-8.5197667190539846E-3</v>
      </c>
      <c r="R100" s="3">
        <f t="shared" si="18"/>
        <v>0</v>
      </c>
      <c r="S100" s="3">
        <f t="shared" si="19"/>
        <v>0</v>
      </c>
      <c r="T100" s="3">
        <f t="shared" si="20"/>
        <v>0</v>
      </c>
      <c r="U100" s="3">
        <f t="shared" si="21"/>
        <v>0</v>
      </c>
      <c r="V100" s="3">
        <f t="shared" si="22"/>
        <v>0</v>
      </c>
      <c r="W100" s="3">
        <f t="shared" si="23"/>
        <v>0</v>
      </c>
      <c r="X100" s="3">
        <f t="shared" si="24"/>
        <v>0</v>
      </c>
    </row>
    <row r="101" spans="1:24" x14ac:dyDescent="0.25">
      <c r="A101" s="35">
        <v>44685</v>
      </c>
      <c r="B101" s="36">
        <v>19</v>
      </c>
      <c r="C101" s="18" t="str">
        <f t="shared" si="17"/>
        <v>44685_19</v>
      </c>
      <c r="D101" s="20">
        <v>208.12380857028765</v>
      </c>
      <c r="E101" s="20">
        <v>259.15466406930409</v>
      </c>
      <c r="F101" s="20">
        <v>565.56513785192976</v>
      </c>
      <c r="G101" s="20">
        <v>308.49930389722721</v>
      </c>
      <c r="H101" s="20">
        <v>5.4424070058144295E-3</v>
      </c>
      <c r="I101" s="20">
        <v>2.4940816814664664</v>
      </c>
      <c r="J101" s="20">
        <v>0.65388312128489268</v>
      </c>
      <c r="K101" s="20">
        <v>-9.4847460348062711</v>
      </c>
      <c r="L101" s="20">
        <v>-20.338095080627749</v>
      </c>
      <c r="M101" s="20">
        <v>-46.54224086297571</v>
      </c>
      <c r="N101" s="20">
        <v>-13.321945810023257</v>
      </c>
      <c r="O101" s="20">
        <v>-2.7088126231494938E-5</v>
      </c>
      <c r="P101" s="20">
        <v>-0.26821678938151455</v>
      </c>
      <c r="Q101" s="20">
        <v>-8.6724468201822055E-3</v>
      </c>
      <c r="R101" s="3">
        <f t="shared" si="18"/>
        <v>0</v>
      </c>
      <c r="S101" s="3">
        <f t="shared" si="19"/>
        <v>0</v>
      </c>
      <c r="T101" s="3">
        <f t="shared" si="20"/>
        <v>0</v>
      </c>
      <c r="U101" s="3">
        <f t="shared" si="21"/>
        <v>0</v>
      </c>
      <c r="V101" s="3">
        <f t="shared" si="22"/>
        <v>0</v>
      </c>
      <c r="W101" s="3">
        <f t="shared" si="23"/>
        <v>0</v>
      </c>
      <c r="X101" s="3">
        <f t="shared" si="24"/>
        <v>0</v>
      </c>
    </row>
    <row r="102" spans="1:24" x14ac:dyDescent="0.25">
      <c r="A102" s="35">
        <v>44685</v>
      </c>
      <c r="B102" s="36">
        <v>20</v>
      </c>
      <c r="C102" s="18" t="str">
        <f t="shared" si="17"/>
        <v>44685_20</v>
      </c>
      <c r="D102" s="20">
        <v>215.22126620207644</v>
      </c>
      <c r="E102" s="20">
        <v>271.06377720641359</v>
      </c>
      <c r="F102" s="20">
        <v>596.36872218172903</v>
      </c>
      <c r="G102" s="20">
        <v>322.3424590439173</v>
      </c>
      <c r="H102" s="20">
        <v>5.9798757313305464E-3</v>
      </c>
      <c r="I102" s="20">
        <v>2.6403982677498004</v>
      </c>
      <c r="J102" s="20">
        <v>0.71316759421151366</v>
      </c>
      <c r="K102" s="20">
        <v>-11.326307465584327</v>
      </c>
      <c r="L102" s="20">
        <v>-22.472000318972508</v>
      </c>
      <c r="M102" s="20">
        <v>-51.347454442319602</v>
      </c>
      <c r="N102" s="20">
        <v>-15.67642570814205</v>
      </c>
      <c r="O102" s="20">
        <v>-3.234220128312581E-5</v>
      </c>
      <c r="P102" s="20">
        <v>-0.2904762821424608</v>
      </c>
      <c r="Q102" s="20">
        <v>-8.6543616095034193E-3</v>
      </c>
      <c r="R102" s="3">
        <f t="shared" si="18"/>
        <v>0</v>
      </c>
      <c r="S102" s="3">
        <f t="shared" si="19"/>
        <v>0</v>
      </c>
      <c r="T102" s="3">
        <f t="shared" si="20"/>
        <v>0</v>
      </c>
      <c r="U102" s="3">
        <f t="shared" si="21"/>
        <v>0</v>
      </c>
      <c r="V102" s="3">
        <f t="shared" si="22"/>
        <v>0</v>
      </c>
      <c r="W102" s="3">
        <f t="shared" si="23"/>
        <v>0</v>
      </c>
      <c r="X102" s="3">
        <f t="shared" si="24"/>
        <v>0</v>
      </c>
    </row>
    <row r="103" spans="1:24" x14ac:dyDescent="0.25">
      <c r="A103" s="35">
        <v>44685</v>
      </c>
      <c r="B103" s="36">
        <v>21</v>
      </c>
      <c r="C103" s="18" t="str">
        <f t="shared" si="17"/>
        <v>44685_21</v>
      </c>
      <c r="D103" s="20">
        <v>209.88106127760653</v>
      </c>
      <c r="E103" s="20">
        <v>267.79258337602391</v>
      </c>
      <c r="F103" s="20">
        <v>591.43210735785146</v>
      </c>
      <c r="G103" s="20">
        <v>316.97633785647224</v>
      </c>
      <c r="H103" s="20">
        <v>5.8786360672196817E-3</v>
      </c>
      <c r="I103" s="20">
        <v>2.624717318663699</v>
      </c>
      <c r="J103" s="20">
        <v>0.70094424081744466</v>
      </c>
      <c r="K103" s="20">
        <v>-13.787948422003725</v>
      </c>
      <c r="L103" s="20">
        <v>-26.051708992493364</v>
      </c>
      <c r="M103" s="20">
        <v>-59.495966433114937</v>
      </c>
      <c r="N103" s="20">
        <v>-19.544853647732364</v>
      </c>
      <c r="O103" s="20">
        <v>-3.591927946227169E-5</v>
      </c>
      <c r="P103" s="20">
        <v>-0.33059442676004508</v>
      </c>
      <c r="Q103" s="20">
        <v>-8.7161374146399774E-3</v>
      </c>
      <c r="R103" s="3">
        <f t="shared" si="18"/>
        <v>0</v>
      </c>
      <c r="S103" s="3">
        <f t="shared" si="19"/>
        <v>0</v>
      </c>
      <c r="T103" s="3">
        <f t="shared" si="20"/>
        <v>0</v>
      </c>
      <c r="U103" s="3">
        <f t="shared" si="21"/>
        <v>0</v>
      </c>
      <c r="V103" s="3">
        <f t="shared" si="22"/>
        <v>0</v>
      </c>
      <c r="W103" s="3">
        <f t="shared" si="23"/>
        <v>0</v>
      </c>
      <c r="X103" s="3">
        <f t="shared" si="24"/>
        <v>0</v>
      </c>
    </row>
    <row r="104" spans="1:24" x14ac:dyDescent="0.25">
      <c r="A104" s="35">
        <v>44685</v>
      </c>
      <c r="B104" s="36">
        <v>22</v>
      </c>
      <c r="C104" s="18" t="str">
        <f t="shared" si="17"/>
        <v>44685_22</v>
      </c>
      <c r="D104" s="20">
        <v>198.59606763435724</v>
      </c>
      <c r="E104" s="20">
        <v>255.64673650634327</v>
      </c>
      <c r="F104" s="20">
        <v>565.55061157113437</v>
      </c>
      <c r="G104" s="20">
        <v>300.6892845377136</v>
      </c>
      <c r="H104" s="20">
        <v>5.9752892674074902E-3</v>
      </c>
      <c r="I104" s="20">
        <v>2.524766394941353</v>
      </c>
      <c r="J104" s="20">
        <v>0.7062906554476085</v>
      </c>
      <c r="K104" s="20">
        <v>-16.628300004828205</v>
      </c>
      <c r="L104" s="20">
        <v>-30.243436416388651</v>
      </c>
      <c r="M104" s="20">
        <v>-70.679704646847995</v>
      </c>
      <c r="N104" s="20">
        <v>-24.870524406864227</v>
      </c>
      <c r="O104" s="20">
        <v>-3.2806550462163174E-5</v>
      </c>
      <c r="P104" s="20">
        <v>-0.37862075312614352</v>
      </c>
      <c r="Q104" s="20">
        <v>-8.7632572792808866E-3</v>
      </c>
      <c r="R104" s="3">
        <f t="shared" si="18"/>
        <v>0</v>
      </c>
      <c r="S104" s="3">
        <f t="shared" si="19"/>
        <v>0</v>
      </c>
      <c r="T104" s="3">
        <f t="shared" si="20"/>
        <v>0</v>
      </c>
      <c r="U104" s="3">
        <f t="shared" si="21"/>
        <v>0</v>
      </c>
      <c r="V104" s="3">
        <f t="shared" si="22"/>
        <v>0</v>
      </c>
      <c r="W104" s="3">
        <f t="shared" si="23"/>
        <v>0</v>
      </c>
      <c r="X104" s="3">
        <f t="shared" si="24"/>
        <v>0</v>
      </c>
    </row>
    <row r="105" spans="1:24" x14ac:dyDescent="0.25">
      <c r="A105" s="35">
        <v>44685</v>
      </c>
      <c r="B105" s="36">
        <v>23</v>
      </c>
      <c r="C105" s="18" t="str">
        <f t="shared" si="17"/>
        <v>44685_23</v>
      </c>
      <c r="D105" s="20">
        <v>181.76626407579425</v>
      </c>
      <c r="E105" s="20">
        <v>235.56628184700929</v>
      </c>
      <c r="F105" s="20">
        <v>521.08516179282299</v>
      </c>
      <c r="G105" s="20">
        <v>275.5517012060601</v>
      </c>
      <c r="H105" s="20">
        <v>5.46788483332648E-3</v>
      </c>
      <c r="I105" s="20">
        <v>2.3302777240044477</v>
      </c>
      <c r="J105" s="20">
        <v>0.64416734919248519</v>
      </c>
      <c r="K105" s="20">
        <v>-19.453470495770858</v>
      </c>
      <c r="L105" s="20">
        <v>-32.035225458963161</v>
      </c>
      <c r="M105" s="20">
        <v>-75.091234614643028</v>
      </c>
      <c r="N105" s="20">
        <v>-26.800173564622163</v>
      </c>
      <c r="O105" s="20">
        <v>-3.5999320861458759E-5</v>
      </c>
      <c r="P105" s="20">
        <v>-0.40321504036445771</v>
      </c>
      <c r="Q105" s="20">
        <v>-8.6838755831151922E-3</v>
      </c>
      <c r="R105" s="3">
        <f t="shared" si="18"/>
        <v>0</v>
      </c>
      <c r="S105" s="3">
        <f t="shared" si="19"/>
        <v>0</v>
      </c>
      <c r="T105" s="3">
        <f t="shared" si="20"/>
        <v>0</v>
      </c>
      <c r="U105" s="3">
        <f t="shared" si="21"/>
        <v>0</v>
      </c>
      <c r="V105" s="3">
        <f t="shared" si="22"/>
        <v>0</v>
      </c>
      <c r="W105" s="3">
        <f t="shared" si="23"/>
        <v>0</v>
      </c>
      <c r="X105" s="3">
        <f t="shared" si="24"/>
        <v>0</v>
      </c>
    </row>
    <row r="106" spans="1:24" x14ac:dyDescent="0.25">
      <c r="A106" s="35">
        <v>44685</v>
      </c>
      <c r="B106" s="36">
        <v>24</v>
      </c>
      <c r="C106" s="18" t="str">
        <f t="shared" si="17"/>
        <v>44685_24</v>
      </c>
      <c r="D106" s="20">
        <v>162.33893436211014</v>
      </c>
      <c r="E106" s="20">
        <v>210.49497452937408</v>
      </c>
      <c r="F106" s="20">
        <v>464.18048127573837</v>
      </c>
      <c r="G106" s="20">
        <v>245.0750338097132</v>
      </c>
      <c r="H106" s="20">
        <v>5.2172530331812007E-3</v>
      </c>
      <c r="I106" s="20">
        <v>2.1196374794926029</v>
      </c>
      <c r="J106" s="20">
        <v>0.61289193295564082</v>
      </c>
      <c r="K106" s="20">
        <v>-20.721389815271792</v>
      </c>
      <c r="L106" s="20">
        <v>-35.01461327259851</v>
      </c>
      <c r="M106" s="20">
        <v>-82.92936064374301</v>
      </c>
      <c r="N106" s="20">
        <v>-29.9976118065123</v>
      </c>
      <c r="O106" s="20">
        <v>-3.4516434251991699E-5</v>
      </c>
      <c r="P106" s="20">
        <v>-0.43786260338195088</v>
      </c>
      <c r="Q106" s="20">
        <v>-8.7528045360721635E-3</v>
      </c>
      <c r="R106" s="3">
        <f t="shared" si="18"/>
        <v>0</v>
      </c>
      <c r="S106" s="3">
        <f t="shared" si="19"/>
        <v>0</v>
      </c>
      <c r="T106" s="3">
        <f t="shared" si="20"/>
        <v>0</v>
      </c>
      <c r="U106" s="3">
        <f t="shared" si="21"/>
        <v>0</v>
      </c>
      <c r="V106" s="3">
        <f t="shared" si="22"/>
        <v>0</v>
      </c>
      <c r="W106" s="3">
        <f t="shared" si="23"/>
        <v>0</v>
      </c>
      <c r="X106" s="3">
        <f t="shared" si="24"/>
        <v>0</v>
      </c>
    </row>
    <row r="107" spans="1:24" x14ac:dyDescent="0.25">
      <c r="A107" s="35">
        <v>44686</v>
      </c>
      <c r="B107" s="36">
        <v>1</v>
      </c>
      <c r="C107" s="18" t="str">
        <f t="shared" si="17"/>
        <v>44686_1</v>
      </c>
      <c r="D107" s="20">
        <v>141.76555431664738</v>
      </c>
      <c r="E107" s="20">
        <v>181.40607098536964</v>
      </c>
      <c r="F107" s="20">
        <v>396.72814421999067</v>
      </c>
      <c r="G107" s="20">
        <v>211.03049951909185</v>
      </c>
      <c r="H107" s="20">
        <v>4.786459369525221E-3</v>
      </c>
      <c r="I107" s="20">
        <v>1.8501733137240253</v>
      </c>
      <c r="J107" s="20">
        <v>0.5591737977409541</v>
      </c>
      <c r="K107" s="20">
        <v>-21.103523764843466</v>
      </c>
      <c r="L107" s="20">
        <v>-37.088278960775199</v>
      </c>
      <c r="M107" s="20">
        <v>-88.428151826484964</v>
      </c>
      <c r="N107" s="20">
        <v>-32.046265825675889</v>
      </c>
      <c r="O107" s="20">
        <v>-3.7314462839949108E-5</v>
      </c>
      <c r="P107" s="20">
        <v>-0.46096042097495143</v>
      </c>
      <c r="Q107" s="20">
        <v>-8.8366636201355191E-3</v>
      </c>
      <c r="R107" s="3">
        <f t="shared" si="18"/>
        <v>0</v>
      </c>
      <c r="S107" s="3">
        <f t="shared" si="19"/>
        <v>0</v>
      </c>
      <c r="T107" s="3">
        <f t="shared" si="20"/>
        <v>0</v>
      </c>
      <c r="U107" s="3">
        <f t="shared" si="21"/>
        <v>0</v>
      </c>
      <c r="V107" s="3">
        <f t="shared" si="22"/>
        <v>0</v>
      </c>
      <c r="W107" s="3">
        <f t="shared" si="23"/>
        <v>0</v>
      </c>
      <c r="X107" s="3">
        <f t="shared" si="24"/>
        <v>0</v>
      </c>
    </row>
    <row r="108" spans="1:24" x14ac:dyDescent="0.25">
      <c r="A108" s="35">
        <v>44686</v>
      </c>
      <c r="B108" s="36">
        <v>2</v>
      </c>
      <c r="C108" s="18" t="str">
        <f t="shared" si="17"/>
        <v>44686_2</v>
      </c>
      <c r="D108" s="20">
        <v>126.38277886461628</v>
      </c>
      <c r="E108" s="20">
        <v>159.5896820841468</v>
      </c>
      <c r="F108" s="20">
        <v>346.18324126419043</v>
      </c>
      <c r="G108" s="20">
        <v>185.473798045411</v>
      </c>
      <c r="H108" s="20">
        <v>4.4283993931920063E-3</v>
      </c>
      <c r="I108" s="20">
        <v>1.6316566499624849</v>
      </c>
      <c r="J108" s="20">
        <v>0.51540271800280657</v>
      </c>
      <c r="K108" s="20">
        <v>-21.2019193250173</v>
      </c>
      <c r="L108" s="20">
        <v>-36.189974519662073</v>
      </c>
      <c r="M108" s="20">
        <v>-86.772815607136891</v>
      </c>
      <c r="N108" s="20">
        <v>-31.317236684044246</v>
      </c>
      <c r="O108" s="20">
        <v>-3.6474506224924545E-5</v>
      </c>
      <c r="P108" s="20">
        <v>-0.44526969273306399</v>
      </c>
      <c r="Q108" s="20">
        <v>-8.7349968114810491E-3</v>
      </c>
      <c r="R108" s="3">
        <f t="shared" si="18"/>
        <v>0</v>
      </c>
      <c r="S108" s="3">
        <f t="shared" si="19"/>
        <v>0</v>
      </c>
      <c r="T108" s="3">
        <f t="shared" si="20"/>
        <v>0</v>
      </c>
      <c r="U108" s="3">
        <f t="shared" si="21"/>
        <v>0</v>
      </c>
      <c r="V108" s="3">
        <f t="shared" si="22"/>
        <v>0</v>
      </c>
      <c r="W108" s="3">
        <f t="shared" si="23"/>
        <v>0</v>
      </c>
      <c r="X108" s="3">
        <f t="shared" si="24"/>
        <v>0</v>
      </c>
    </row>
    <row r="109" spans="1:24" x14ac:dyDescent="0.25">
      <c r="A109" s="35">
        <v>44686</v>
      </c>
      <c r="B109" s="36">
        <v>3</v>
      </c>
      <c r="C109" s="18" t="str">
        <f t="shared" si="17"/>
        <v>44686_3</v>
      </c>
      <c r="D109" s="20">
        <v>117.56440185557734</v>
      </c>
      <c r="E109" s="20">
        <v>147.66911695795781</v>
      </c>
      <c r="F109" s="20">
        <v>318.31426935279296</v>
      </c>
      <c r="G109" s="20">
        <v>171.46459131952014</v>
      </c>
      <c r="H109" s="20">
        <v>4.3361609925691401E-3</v>
      </c>
      <c r="I109" s="20">
        <v>1.5212608089701718</v>
      </c>
      <c r="J109" s="20">
        <v>0.50269494269391457</v>
      </c>
      <c r="K109" s="20">
        <v>-20.681006815562153</v>
      </c>
      <c r="L109" s="20">
        <v>-35.2335990527273</v>
      </c>
      <c r="M109" s="20">
        <v>-84.913669629959188</v>
      </c>
      <c r="N109" s="20">
        <v>-30.883233217326438</v>
      </c>
      <c r="O109" s="20">
        <v>-3.738259208090413E-5</v>
      </c>
      <c r="P109" s="20">
        <v>-0.42245622642664998</v>
      </c>
      <c r="Q109" s="20">
        <v>-8.7886539552632092E-3</v>
      </c>
      <c r="R109" s="3">
        <f t="shared" si="18"/>
        <v>0</v>
      </c>
      <c r="S109" s="3">
        <f t="shared" si="19"/>
        <v>0</v>
      </c>
      <c r="T109" s="3">
        <f t="shared" si="20"/>
        <v>0</v>
      </c>
      <c r="U109" s="3">
        <f t="shared" si="21"/>
        <v>0</v>
      </c>
      <c r="V109" s="3">
        <f t="shared" si="22"/>
        <v>0</v>
      </c>
      <c r="W109" s="3">
        <f t="shared" si="23"/>
        <v>0</v>
      </c>
      <c r="X109" s="3">
        <f t="shared" si="24"/>
        <v>0</v>
      </c>
    </row>
    <row r="110" spans="1:24" x14ac:dyDescent="0.25">
      <c r="A110" s="35">
        <v>44686</v>
      </c>
      <c r="B110" s="36">
        <v>4</v>
      </c>
      <c r="C110" s="18" t="str">
        <f t="shared" si="17"/>
        <v>44686_4</v>
      </c>
      <c r="D110" s="20">
        <v>113.23285456077092</v>
      </c>
      <c r="E110" s="20">
        <v>140.86730832396677</v>
      </c>
      <c r="F110" s="20">
        <v>302.3999184226272</v>
      </c>
      <c r="G110" s="20">
        <v>164.35707281398183</v>
      </c>
      <c r="H110" s="20">
        <v>4.2665636959939848E-3</v>
      </c>
      <c r="I110" s="20">
        <v>1.4518617049753457</v>
      </c>
      <c r="J110" s="20">
        <v>0.49409429971923824</v>
      </c>
      <c r="K110" s="20">
        <v>-19.704158439062017</v>
      </c>
      <c r="L110" s="20">
        <v>-32.700633106334053</v>
      </c>
      <c r="M110" s="20">
        <v>-76.7222626119121</v>
      </c>
      <c r="N110" s="20">
        <v>-28.936774848480436</v>
      </c>
      <c r="O110" s="20">
        <v>-3.6793602021782548E-5</v>
      </c>
      <c r="P110" s="20">
        <v>-0.4032313200802467</v>
      </c>
      <c r="Q110" s="20">
        <v>-8.7692156378314564E-3</v>
      </c>
      <c r="R110" s="3">
        <f t="shared" si="18"/>
        <v>0</v>
      </c>
      <c r="S110" s="3">
        <f t="shared" si="19"/>
        <v>0</v>
      </c>
      <c r="T110" s="3">
        <f t="shared" si="20"/>
        <v>0</v>
      </c>
      <c r="U110" s="3">
        <f t="shared" si="21"/>
        <v>0</v>
      </c>
      <c r="V110" s="3">
        <f t="shared" si="22"/>
        <v>0</v>
      </c>
      <c r="W110" s="3">
        <f t="shared" si="23"/>
        <v>0</v>
      </c>
      <c r="X110" s="3">
        <f t="shared" si="24"/>
        <v>0</v>
      </c>
    </row>
    <row r="111" spans="1:24" x14ac:dyDescent="0.25">
      <c r="A111" s="35">
        <v>44686</v>
      </c>
      <c r="B111" s="36">
        <v>5</v>
      </c>
      <c r="C111" s="18" t="str">
        <f t="shared" si="17"/>
        <v>44686_5</v>
      </c>
      <c r="D111" s="20">
        <v>112.20803403369185</v>
      </c>
      <c r="E111" s="20">
        <v>139.13268211825206</v>
      </c>
      <c r="F111" s="20">
        <v>298.71578178594507</v>
      </c>
      <c r="G111" s="20">
        <v>162.20452807281575</v>
      </c>
      <c r="H111" s="20">
        <v>4.2468593998233346E-3</v>
      </c>
      <c r="I111" s="20">
        <v>1.4267624863136645</v>
      </c>
      <c r="J111" s="20">
        <v>0.49066395864914863</v>
      </c>
      <c r="K111" s="20">
        <v>-19.345606367971865</v>
      </c>
      <c r="L111" s="20">
        <v>-31.204764747451641</v>
      </c>
      <c r="M111" s="20">
        <v>-72.671720088757667</v>
      </c>
      <c r="N111" s="20">
        <v>-27.984809222245406</v>
      </c>
      <c r="O111" s="20">
        <v>-3.5422500718577672E-5</v>
      </c>
      <c r="P111" s="20">
        <v>-0.38976397313709188</v>
      </c>
      <c r="Q111" s="20">
        <v>-8.6886872931600332E-3</v>
      </c>
      <c r="R111" s="3">
        <f t="shared" si="18"/>
        <v>0</v>
      </c>
      <c r="S111" s="3">
        <f t="shared" si="19"/>
        <v>0</v>
      </c>
      <c r="T111" s="3">
        <f t="shared" si="20"/>
        <v>0</v>
      </c>
      <c r="U111" s="3">
        <f t="shared" si="21"/>
        <v>0</v>
      </c>
      <c r="V111" s="3">
        <f t="shared" si="22"/>
        <v>0</v>
      </c>
      <c r="W111" s="3">
        <f t="shared" si="23"/>
        <v>0</v>
      </c>
      <c r="X111" s="3">
        <f t="shared" si="24"/>
        <v>0</v>
      </c>
    </row>
    <row r="112" spans="1:24" x14ac:dyDescent="0.25">
      <c r="A112" s="35">
        <v>44686</v>
      </c>
      <c r="B112" s="36">
        <v>6</v>
      </c>
      <c r="C112" s="18" t="str">
        <f t="shared" si="17"/>
        <v>44686_6</v>
      </c>
      <c r="D112" s="20">
        <v>116.79033934221823</v>
      </c>
      <c r="E112" s="20">
        <v>144.92897020674727</v>
      </c>
      <c r="F112" s="20">
        <v>311.77894529412606</v>
      </c>
      <c r="G112" s="20">
        <v>168.91740159709735</v>
      </c>
      <c r="H112" s="20">
        <v>4.3936071191386719E-3</v>
      </c>
      <c r="I112" s="20">
        <v>1.5015001451895718</v>
      </c>
      <c r="J112" s="20">
        <v>0.50471437986000967</v>
      </c>
      <c r="K112" s="20">
        <v>-19.585182666117181</v>
      </c>
      <c r="L112" s="20">
        <v>-31.490875277077507</v>
      </c>
      <c r="M112" s="20">
        <v>-73.563319790221442</v>
      </c>
      <c r="N112" s="20">
        <v>-28.574638629818022</v>
      </c>
      <c r="O112" s="20">
        <v>-3.7167616194933205E-5</v>
      </c>
      <c r="P112" s="20">
        <v>-0.38819751710510891</v>
      </c>
      <c r="Q112" s="20">
        <v>-8.8217642162043853E-3</v>
      </c>
      <c r="R112" s="3">
        <f t="shared" si="18"/>
        <v>0</v>
      </c>
      <c r="S112" s="3">
        <f t="shared" si="19"/>
        <v>0</v>
      </c>
      <c r="T112" s="3">
        <f t="shared" si="20"/>
        <v>0</v>
      </c>
      <c r="U112" s="3">
        <f t="shared" si="21"/>
        <v>0</v>
      </c>
      <c r="V112" s="3">
        <f t="shared" si="22"/>
        <v>0</v>
      </c>
      <c r="W112" s="3">
        <f t="shared" si="23"/>
        <v>0</v>
      </c>
      <c r="X112" s="3">
        <f t="shared" si="24"/>
        <v>0</v>
      </c>
    </row>
    <row r="113" spans="1:24" x14ac:dyDescent="0.25">
      <c r="A113" s="35">
        <v>44686</v>
      </c>
      <c r="B113" s="36">
        <v>7</v>
      </c>
      <c r="C113" s="18" t="str">
        <f t="shared" si="17"/>
        <v>44686_7</v>
      </c>
      <c r="D113" s="20">
        <v>142.28267921877898</v>
      </c>
      <c r="E113" s="20">
        <v>175.78698702085967</v>
      </c>
      <c r="F113" s="20">
        <v>379.83577065690565</v>
      </c>
      <c r="G113" s="20">
        <v>207.18725526015373</v>
      </c>
      <c r="H113" s="20">
        <v>4.7246189493480653E-3</v>
      </c>
      <c r="I113" s="20">
        <v>1.7993643406187583</v>
      </c>
      <c r="J113" s="20">
        <v>0.54890016696297428</v>
      </c>
      <c r="K113" s="20">
        <v>-19.491102472724204</v>
      </c>
      <c r="L113" s="20">
        <v>-29.213003515653206</v>
      </c>
      <c r="M113" s="20">
        <v>-67.947768378768984</v>
      </c>
      <c r="N113" s="20">
        <v>-26.207570103399394</v>
      </c>
      <c r="O113" s="20">
        <v>-3.8424413875799704E-5</v>
      </c>
      <c r="P113" s="20">
        <v>-0.3535284900802701</v>
      </c>
      <c r="Q113" s="20">
        <v>-8.8909244492318337E-3</v>
      </c>
      <c r="R113" s="3">
        <f t="shared" si="18"/>
        <v>0</v>
      </c>
      <c r="S113" s="3">
        <f t="shared" si="19"/>
        <v>0</v>
      </c>
      <c r="T113" s="3">
        <f t="shared" si="20"/>
        <v>0</v>
      </c>
      <c r="U113" s="3">
        <f t="shared" si="21"/>
        <v>0</v>
      </c>
      <c r="V113" s="3">
        <f t="shared" si="22"/>
        <v>0</v>
      </c>
      <c r="W113" s="3">
        <f t="shared" si="23"/>
        <v>0</v>
      </c>
      <c r="X113" s="3">
        <f t="shared" si="24"/>
        <v>0</v>
      </c>
    </row>
    <row r="114" spans="1:24" x14ac:dyDescent="0.25">
      <c r="A114" s="35">
        <v>44686</v>
      </c>
      <c r="B114" s="36">
        <v>8</v>
      </c>
      <c r="C114" s="18" t="str">
        <f t="shared" si="17"/>
        <v>44686_8</v>
      </c>
      <c r="D114" s="20">
        <v>167.66886401784382</v>
      </c>
      <c r="E114" s="20">
        <v>207.93483913260224</v>
      </c>
      <c r="F114" s="20">
        <v>447.34502068753648</v>
      </c>
      <c r="G114" s="20">
        <v>245.45060186639165</v>
      </c>
      <c r="H114" s="20">
        <v>4.72969615035771E-3</v>
      </c>
      <c r="I114" s="20">
        <v>2.0961472252805402</v>
      </c>
      <c r="J114" s="20">
        <v>0.55858782273928043</v>
      </c>
      <c r="K114" s="20">
        <v>-19.039653171870963</v>
      </c>
      <c r="L114" s="20">
        <v>-31.971661167755922</v>
      </c>
      <c r="M114" s="20">
        <v>-72.623189061113749</v>
      </c>
      <c r="N114" s="20">
        <v>-27.98107566437103</v>
      </c>
      <c r="O114" s="20">
        <v>-3.7416582233659176E-5</v>
      </c>
      <c r="P114" s="20">
        <v>-0.37667638735604475</v>
      </c>
      <c r="Q114" s="20">
        <v>-8.7403224542845735E-3</v>
      </c>
      <c r="R114" s="3">
        <f t="shared" si="18"/>
        <v>0</v>
      </c>
      <c r="S114" s="3">
        <f t="shared" si="19"/>
        <v>0</v>
      </c>
      <c r="T114" s="3">
        <f t="shared" si="20"/>
        <v>0</v>
      </c>
      <c r="U114" s="3">
        <f t="shared" si="21"/>
        <v>0</v>
      </c>
      <c r="V114" s="3">
        <f t="shared" si="22"/>
        <v>0</v>
      </c>
      <c r="W114" s="3">
        <f t="shared" si="23"/>
        <v>0</v>
      </c>
      <c r="X114" s="3">
        <f t="shared" si="24"/>
        <v>0</v>
      </c>
    </row>
    <row r="115" spans="1:24" x14ac:dyDescent="0.25">
      <c r="A115" s="35">
        <v>44686</v>
      </c>
      <c r="B115" s="36">
        <v>9</v>
      </c>
      <c r="C115" s="18" t="str">
        <f t="shared" si="17"/>
        <v>44686_9</v>
      </c>
      <c r="D115" s="20">
        <v>182.66296451889755</v>
      </c>
      <c r="E115" s="20">
        <v>230.27900335955707</v>
      </c>
      <c r="F115" s="20">
        <v>491.34787647860514</v>
      </c>
      <c r="G115" s="20">
        <v>268.90292283111683</v>
      </c>
      <c r="H115" s="20">
        <v>6.0874435613941201E-3</v>
      </c>
      <c r="I115" s="20">
        <v>2.4181237391595962</v>
      </c>
      <c r="J115" s="20">
        <v>0.7019444729374863</v>
      </c>
      <c r="K115" s="20">
        <v>-12.566271367733309</v>
      </c>
      <c r="L115" s="20">
        <v>-24.393124647486545</v>
      </c>
      <c r="M115" s="20">
        <v>-55.779366899628897</v>
      </c>
      <c r="N115" s="20">
        <v>-19.478227157735997</v>
      </c>
      <c r="O115" s="20">
        <v>3.60980339985768E-8</v>
      </c>
      <c r="P115" s="20">
        <v>-0.31331665168052553</v>
      </c>
      <c r="Q115" s="20">
        <v>-8.8999821431787508E-3</v>
      </c>
      <c r="R115" s="3">
        <f t="shared" si="18"/>
        <v>0</v>
      </c>
      <c r="S115" s="3">
        <f t="shared" si="19"/>
        <v>0</v>
      </c>
      <c r="T115" s="3">
        <f t="shared" si="20"/>
        <v>0</v>
      </c>
      <c r="U115" s="3">
        <f t="shared" si="21"/>
        <v>0</v>
      </c>
      <c r="V115" s="3">
        <f t="shared" si="22"/>
        <v>0</v>
      </c>
      <c r="W115" s="3">
        <f t="shared" si="23"/>
        <v>0</v>
      </c>
      <c r="X115" s="3">
        <f t="shared" si="24"/>
        <v>0</v>
      </c>
    </row>
    <row r="116" spans="1:24" x14ac:dyDescent="0.25">
      <c r="A116" s="35">
        <v>44686</v>
      </c>
      <c r="B116" s="36">
        <v>10</v>
      </c>
      <c r="C116" s="18" t="str">
        <f t="shared" si="17"/>
        <v>44686_10</v>
      </c>
      <c r="D116" s="20">
        <v>198.48540403695284</v>
      </c>
      <c r="E116" s="20">
        <v>251.77022616457751</v>
      </c>
      <c r="F116" s="20">
        <v>536.82131310808734</v>
      </c>
      <c r="G116" s="20">
        <v>292.79844438324517</v>
      </c>
      <c r="H116" s="20">
        <v>6.6651774278476301E-3</v>
      </c>
      <c r="I116" s="20">
        <v>2.6361733156185831</v>
      </c>
      <c r="J116" s="20">
        <v>0.75329157300130745</v>
      </c>
      <c r="K116" s="20">
        <v>-5.2681407130329623</v>
      </c>
      <c r="L116" s="20">
        <v>-15.831846387357015</v>
      </c>
      <c r="M116" s="20">
        <v>-35.469041698217588</v>
      </c>
      <c r="N116" s="20">
        <v>-10.090132706239014</v>
      </c>
      <c r="O116" s="20">
        <v>5.0364039575164951E-5</v>
      </c>
      <c r="P116" s="20">
        <v>-0.23921712596997083</v>
      </c>
      <c r="Q116" s="20">
        <v>-8.5168000722472808E-3</v>
      </c>
      <c r="R116" s="3">
        <f t="shared" si="18"/>
        <v>0</v>
      </c>
      <c r="S116" s="3">
        <f t="shared" si="19"/>
        <v>0</v>
      </c>
      <c r="T116" s="3">
        <f t="shared" si="20"/>
        <v>0</v>
      </c>
      <c r="U116" s="3">
        <f t="shared" si="21"/>
        <v>0</v>
      </c>
      <c r="V116" s="3">
        <f t="shared" si="22"/>
        <v>0</v>
      </c>
      <c r="W116" s="3">
        <f t="shared" si="23"/>
        <v>0</v>
      </c>
      <c r="X116" s="3">
        <f t="shared" si="24"/>
        <v>0</v>
      </c>
    </row>
    <row r="117" spans="1:24" x14ac:dyDescent="0.25">
      <c r="A117" s="35">
        <v>44686</v>
      </c>
      <c r="B117" s="36">
        <v>11</v>
      </c>
      <c r="C117" s="18" t="str">
        <f t="shared" si="17"/>
        <v>44686_11</v>
      </c>
      <c r="D117" s="20">
        <v>208.06712996660315</v>
      </c>
      <c r="E117" s="20">
        <v>263.40840469475319</v>
      </c>
      <c r="F117" s="20">
        <v>561.41098489191677</v>
      </c>
      <c r="G117" s="20">
        <v>306.37629160992282</v>
      </c>
      <c r="H117" s="20">
        <v>6.2298607849006725E-3</v>
      </c>
      <c r="I117" s="20">
        <v>2.7284358581510548</v>
      </c>
      <c r="J117" s="20">
        <v>0.7099483266215908</v>
      </c>
      <c r="K117" s="20">
        <v>-3.5262057486263911</v>
      </c>
      <c r="L117" s="20">
        <v>-13.680053906375781</v>
      </c>
      <c r="M117" s="20">
        <v>-29.841039249468899</v>
      </c>
      <c r="N117" s="20">
        <v>-7.2363858117653361</v>
      </c>
      <c r="O117" s="20">
        <v>5.0915758438078281E-5</v>
      </c>
      <c r="P117" s="20">
        <v>-0.21834500119856329</v>
      </c>
      <c r="Q117" s="20">
        <v>-8.3988558069059919E-3</v>
      </c>
      <c r="R117" s="3">
        <f t="shared" si="18"/>
        <v>0</v>
      </c>
      <c r="S117" s="3">
        <f t="shared" si="19"/>
        <v>0</v>
      </c>
      <c r="T117" s="3">
        <f t="shared" si="20"/>
        <v>0</v>
      </c>
      <c r="U117" s="3">
        <f t="shared" si="21"/>
        <v>0</v>
      </c>
      <c r="V117" s="3">
        <f t="shared" si="22"/>
        <v>0</v>
      </c>
      <c r="W117" s="3">
        <f t="shared" si="23"/>
        <v>0</v>
      </c>
      <c r="X117" s="3">
        <f t="shared" si="24"/>
        <v>0</v>
      </c>
    </row>
    <row r="118" spans="1:24" x14ac:dyDescent="0.25">
      <c r="A118" s="35">
        <v>44686</v>
      </c>
      <c r="B118" s="36">
        <v>12</v>
      </c>
      <c r="C118" s="18" t="str">
        <f t="shared" si="17"/>
        <v>44686_12</v>
      </c>
      <c r="D118" s="20">
        <v>211.6037375947505</v>
      </c>
      <c r="E118" s="20">
        <v>267.14913191144353</v>
      </c>
      <c r="F118" s="20">
        <v>570.50885242153265</v>
      </c>
      <c r="G118" s="20">
        <v>309.34907614113871</v>
      </c>
      <c r="H118" s="20">
        <v>5.9801025827318196E-3</v>
      </c>
      <c r="I118" s="20">
        <v>2.7231655688453138</v>
      </c>
      <c r="J118" s="20">
        <v>0.68123336862511819</v>
      </c>
      <c r="K118" s="20">
        <v>-3.336620115534275</v>
      </c>
      <c r="L118" s="20">
        <v>-11.504137037260817</v>
      </c>
      <c r="M118" s="20">
        <v>-24.925943020509614</v>
      </c>
      <c r="N118" s="20">
        <v>-5.0875041550136917</v>
      </c>
      <c r="O118" s="20">
        <v>4.9034063941103279E-5</v>
      </c>
      <c r="P118" s="20">
        <v>-0.19313384503537639</v>
      </c>
      <c r="Q118" s="20">
        <v>-8.3606345257404152E-3</v>
      </c>
      <c r="R118" s="3">
        <f t="shared" si="18"/>
        <v>0</v>
      </c>
      <c r="S118" s="3">
        <f t="shared" si="19"/>
        <v>0</v>
      </c>
      <c r="T118" s="3">
        <f t="shared" si="20"/>
        <v>0</v>
      </c>
      <c r="U118" s="3">
        <f t="shared" si="21"/>
        <v>0</v>
      </c>
      <c r="V118" s="3">
        <f t="shared" si="22"/>
        <v>0</v>
      </c>
      <c r="W118" s="3">
        <f t="shared" si="23"/>
        <v>0</v>
      </c>
      <c r="X118" s="3">
        <f t="shared" si="24"/>
        <v>0</v>
      </c>
    </row>
    <row r="119" spans="1:24" x14ac:dyDescent="0.25">
      <c r="A119" s="35">
        <v>44686</v>
      </c>
      <c r="B119" s="36">
        <v>13</v>
      </c>
      <c r="C119" s="18" t="str">
        <f t="shared" si="17"/>
        <v>44686_13</v>
      </c>
      <c r="D119" s="20">
        <v>213.24053013354464</v>
      </c>
      <c r="E119" s="20">
        <v>268.266823605311</v>
      </c>
      <c r="F119" s="20">
        <v>574.22375787565704</v>
      </c>
      <c r="G119" s="20">
        <v>311.82231347742663</v>
      </c>
      <c r="H119" s="20">
        <v>6.4297815645221398E-3</v>
      </c>
      <c r="I119" s="20">
        <v>2.7464441220242177</v>
      </c>
      <c r="J119" s="20">
        <v>0.72708484346922686</v>
      </c>
      <c r="K119" s="20">
        <v>-1.8769789311849068</v>
      </c>
      <c r="L119" s="20">
        <v>-9.8914419191063221</v>
      </c>
      <c r="M119" s="20">
        <v>-20.689343739700352</v>
      </c>
      <c r="N119" s="20">
        <v>-3.1044538956980245</v>
      </c>
      <c r="O119" s="20">
        <v>6.2606500679297748E-5</v>
      </c>
      <c r="P119" s="20">
        <v>-0.16794222389040492</v>
      </c>
      <c r="Q119" s="20">
        <v>-8.3851953525922937E-3</v>
      </c>
      <c r="R119" s="3">
        <f t="shared" si="18"/>
        <v>0</v>
      </c>
      <c r="S119" s="3">
        <f t="shared" si="19"/>
        <v>0</v>
      </c>
      <c r="T119" s="3">
        <f t="shared" si="20"/>
        <v>0</v>
      </c>
      <c r="U119" s="3">
        <f t="shared" si="21"/>
        <v>0</v>
      </c>
      <c r="V119" s="3">
        <f t="shared" si="22"/>
        <v>0</v>
      </c>
      <c r="W119" s="3">
        <f t="shared" si="23"/>
        <v>0</v>
      </c>
      <c r="X119" s="3">
        <f t="shared" si="24"/>
        <v>0</v>
      </c>
    </row>
    <row r="120" spans="1:24" x14ac:dyDescent="0.25">
      <c r="A120" s="35">
        <v>44686</v>
      </c>
      <c r="B120" s="36">
        <v>14</v>
      </c>
      <c r="C120" s="18" t="str">
        <f t="shared" si="17"/>
        <v>44686_14</v>
      </c>
      <c r="D120" s="20">
        <v>211.69893827549492</v>
      </c>
      <c r="E120" s="20">
        <v>264.62195307254291</v>
      </c>
      <c r="F120" s="20">
        <v>568.08412289651835</v>
      </c>
      <c r="G120" s="20">
        <v>310.39163473717792</v>
      </c>
      <c r="H120" s="20">
        <v>6.1794548788427547E-3</v>
      </c>
      <c r="I120" s="20">
        <v>2.6521418751972572</v>
      </c>
      <c r="J120" s="20">
        <v>0.70249793467205501</v>
      </c>
      <c r="K120" s="20">
        <v>-5.1666344428416888</v>
      </c>
      <c r="L120" s="20">
        <v>-11.620355337667986</v>
      </c>
      <c r="M120" s="20">
        <v>-24.274287310429319</v>
      </c>
      <c r="N120" s="20">
        <v>-4.5998578464415534</v>
      </c>
      <c r="O120" s="20">
        <v>5.3600360221455924E-5</v>
      </c>
      <c r="P120" s="20">
        <v>-0.18001479025050479</v>
      </c>
      <c r="Q120" s="20">
        <v>-8.2948243697045405E-3</v>
      </c>
      <c r="R120" s="3">
        <f t="shared" si="18"/>
        <v>0</v>
      </c>
      <c r="S120" s="3">
        <f t="shared" si="19"/>
        <v>0</v>
      </c>
      <c r="T120" s="3">
        <f t="shared" si="20"/>
        <v>0</v>
      </c>
      <c r="U120" s="3">
        <f t="shared" si="21"/>
        <v>0</v>
      </c>
      <c r="V120" s="3">
        <f t="shared" si="22"/>
        <v>0</v>
      </c>
      <c r="W120" s="3">
        <f t="shared" si="23"/>
        <v>0</v>
      </c>
      <c r="X120" s="3">
        <f t="shared" si="24"/>
        <v>0</v>
      </c>
    </row>
    <row r="121" spans="1:24" x14ac:dyDescent="0.25">
      <c r="A121" s="35">
        <v>44686</v>
      </c>
      <c r="B121" s="36">
        <v>15</v>
      </c>
      <c r="C121" s="18" t="str">
        <f t="shared" si="17"/>
        <v>44686_15</v>
      </c>
      <c r="D121" s="20">
        <v>207.35831538736659</v>
      </c>
      <c r="E121" s="20">
        <v>261.1234111323493</v>
      </c>
      <c r="F121" s="20">
        <v>561.61014137174186</v>
      </c>
      <c r="G121" s="20">
        <v>304.98862752004447</v>
      </c>
      <c r="H121" s="20">
        <v>5.899155637156428E-3</v>
      </c>
      <c r="I121" s="20">
        <v>2.6216231984447629</v>
      </c>
      <c r="J121" s="20">
        <v>0.66956131924790396</v>
      </c>
      <c r="K121" s="20">
        <v>-2.7628991560147966</v>
      </c>
      <c r="L121" s="20">
        <v>-8.9705188555604494</v>
      </c>
      <c r="M121" s="20">
        <v>-17.905370580330256</v>
      </c>
      <c r="N121" s="20">
        <v>-1.7336078024414623</v>
      </c>
      <c r="O121" s="20">
        <v>4.8854936982316988E-5</v>
      </c>
      <c r="P121" s="20">
        <v>-0.16754735024992498</v>
      </c>
      <c r="Q121" s="20">
        <v>-8.3778415420407634E-3</v>
      </c>
      <c r="R121" s="3">
        <f t="shared" si="18"/>
        <v>0</v>
      </c>
      <c r="S121" s="3">
        <f t="shared" si="19"/>
        <v>0</v>
      </c>
      <c r="T121" s="3">
        <f t="shared" si="20"/>
        <v>0</v>
      </c>
      <c r="U121" s="3">
        <f t="shared" si="21"/>
        <v>0</v>
      </c>
      <c r="V121" s="3">
        <f t="shared" si="22"/>
        <v>0</v>
      </c>
      <c r="W121" s="3">
        <f t="shared" si="23"/>
        <v>0</v>
      </c>
      <c r="X121" s="3">
        <f t="shared" si="24"/>
        <v>0</v>
      </c>
    </row>
    <row r="122" spans="1:24" x14ac:dyDescent="0.25">
      <c r="A122" s="35">
        <v>44686</v>
      </c>
      <c r="B122" s="36">
        <v>16</v>
      </c>
      <c r="C122" s="18" t="str">
        <f t="shared" si="17"/>
        <v>44686_16</v>
      </c>
      <c r="D122" s="20">
        <v>203.06155833550008</v>
      </c>
      <c r="E122" s="20">
        <v>257.00507527042089</v>
      </c>
      <c r="F122" s="20">
        <v>551.79291086799867</v>
      </c>
      <c r="G122" s="20">
        <v>298.34569503597282</v>
      </c>
      <c r="H122" s="20">
        <v>6.4202662714313817E-3</v>
      </c>
      <c r="I122" s="20">
        <v>2.6224560840945466</v>
      </c>
      <c r="J122" s="20">
        <v>0.71989131266517414</v>
      </c>
      <c r="K122" s="20">
        <v>-0.87658086846957739</v>
      </c>
      <c r="L122" s="20">
        <v>-9.5961186403383643</v>
      </c>
      <c r="M122" s="20">
        <v>-19.194037441701035</v>
      </c>
      <c r="N122" s="20">
        <v>-2.4955728522207412</v>
      </c>
      <c r="O122" s="20">
        <v>6.1117458463069799E-5</v>
      </c>
      <c r="P122" s="20">
        <v>-0.17983424636644119</v>
      </c>
      <c r="Q122" s="20">
        <v>-8.3454894004017181E-3</v>
      </c>
      <c r="R122" s="3">
        <f t="shared" si="18"/>
        <v>0</v>
      </c>
      <c r="S122" s="3">
        <f t="shared" si="19"/>
        <v>0</v>
      </c>
      <c r="T122" s="3">
        <f t="shared" si="20"/>
        <v>0</v>
      </c>
      <c r="U122" s="3">
        <f t="shared" si="21"/>
        <v>0</v>
      </c>
      <c r="V122" s="3">
        <f t="shared" si="22"/>
        <v>0</v>
      </c>
      <c r="W122" s="3">
        <f t="shared" si="23"/>
        <v>0</v>
      </c>
      <c r="X122" s="3">
        <f t="shared" si="24"/>
        <v>0</v>
      </c>
    </row>
    <row r="123" spans="1:24" x14ac:dyDescent="0.25">
      <c r="A123" s="35">
        <v>44686</v>
      </c>
      <c r="B123" s="36">
        <v>17</v>
      </c>
      <c r="C123" s="18" t="str">
        <f t="shared" si="17"/>
        <v>44686_17</v>
      </c>
      <c r="D123" s="20">
        <v>199.38499404446677</v>
      </c>
      <c r="E123" s="20">
        <v>251.83116054869674</v>
      </c>
      <c r="F123" s="20">
        <v>541.39742455524754</v>
      </c>
      <c r="G123" s="20">
        <v>292.37607995104941</v>
      </c>
      <c r="H123" s="20">
        <v>6.4137110277284115E-3</v>
      </c>
      <c r="I123" s="20">
        <v>2.5832519300226298</v>
      </c>
      <c r="J123" s="20">
        <v>0.72493707365879556</v>
      </c>
      <c r="K123" s="20">
        <v>-2.6068467406341531</v>
      </c>
      <c r="L123" s="20">
        <v>-12.461180194111655</v>
      </c>
      <c r="M123" s="20">
        <v>-25.799964709020458</v>
      </c>
      <c r="N123" s="20">
        <v>-6.1414760121155716</v>
      </c>
      <c r="O123" s="20">
        <v>5.136598971762534E-5</v>
      </c>
      <c r="P123" s="20">
        <v>-0.20550756473848641</v>
      </c>
      <c r="Q123" s="20">
        <v>-8.3130358330499796E-3</v>
      </c>
      <c r="R123" s="3">
        <f t="shared" si="18"/>
        <v>0</v>
      </c>
      <c r="S123" s="3">
        <f t="shared" si="19"/>
        <v>0</v>
      </c>
      <c r="T123" s="3">
        <f t="shared" si="20"/>
        <v>0</v>
      </c>
      <c r="U123" s="3">
        <f t="shared" si="21"/>
        <v>0</v>
      </c>
      <c r="V123" s="3">
        <f t="shared" si="22"/>
        <v>0</v>
      </c>
      <c r="W123" s="3">
        <f t="shared" si="23"/>
        <v>0</v>
      </c>
      <c r="X123" s="3">
        <f t="shared" si="24"/>
        <v>0</v>
      </c>
    </row>
    <row r="124" spans="1:24" x14ac:dyDescent="0.25">
      <c r="A124" s="35">
        <v>44686</v>
      </c>
      <c r="B124" s="36">
        <v>18</v>
      </c>
      <c r="C124" s="18" t="str">
        <f t="shared" si="17"/>
        <v>44686_18</v>
      </c>
      <c r="D124" s="20">
        <v>198.01669932889104</v>
      </c>
      <c r="E124" s="20">
        <v>248.40146356760562</v>
      </c>
      <c r="F124" s="20">
        <v>537.9048786761997</v>
      </c>
      <c r="G124" s="20">
        <v>291.55328818618693</v>
      </c>
      <c r="H124" s="20">
        <v>5.4895456934604811E-3</v>
      </c>
      <c r="I124" s="20">
        <v>2.4141984445609697</v>
      </c>
      <c r="J124" s="20">
        <v>0.64385270354866475</v>
      </c>
      <c r="K124" s="20">
        <v>-8.5545520151293282</v>
      </c>
      <c r="L124" s="20">
        <v>-19.983174057241463</v>
      </c>
      <c r="M124" s="20">
        <v>-43.929822256246553</v>
      </c>
      <c r="N124" s="20">
        <v>-14.216488215212987</v>
      </c>
      <c r="O124" s="20">
        <v>1.2432370866525982E-5</v>
      </c>
      <c r="P124" s="20">
        <v>-0.25903711915688843</v>
      </c>
      <c r="Q124" s="20">
        <v>-8.5062239848448847E-3</v>
      </c>
      <c r="R124" s="3">
        <f t="shared" si="18"/>
        <v>0</v>
      </c>
      <c r="S124" s="3">
        <f t="shared" si="19"/>
        <v>0</v>
      </c>
      <c r="T124" s="3">
        <f t="shared" si="20"/>
        <v>0</v>
      </c>
      <c r="U124" s="3">
        <f t="shared" si="21"/>
        <v>0</v>
      </c>
      <c r="V124" s="3">
        <f t="shared" si="22"/>
        <v>0</v>
      </c>
      <c r="W124" s="3">
        <f t="shared" si="23"/>
        <v>0</v>
      </c>
      <c r="X124" s="3">
        <f t="shared" si="24"/>
        <v>0</v>
      </c>
    </row>
    <row r="125" spans="1:24" x14ac:dyDescent="0.25">
      <c r="A125" s="35">
        <v>44686</v>
      </c>
      <c r="B125" s="36">
        <v>19</v>
      </c>
      <c r="C125" s="18" t="str">
        <f t="shared" si="17"/>
        <v>44686_19</v>
      </c>
      <c r="D125" s="20">
        <v>221.0827794626627</v>
      </c>
      <c r="E125" s="20">
        <v>276.21045246088107</v>
      </c>
      <c r="F125" s="20">
        <v>605.60307910626159</v>
      </c>
      <c r="G125" s="20">
        <v>328.29244615189924</v>
      </c>
      <c r="H125" s="20">
        <v>5.7637307006047477E-3</v>
      </c>
      <c r="I125" s="20">
        <v>2.6651946201083687</v>
      </c>
      <c r="J125" s="20">
        <v>0.68607925100031786</v>
      </c>
      <c r="K125" s="20">
        <v>-13.218410925560372</v>
      </c>
      <c r="L125" s="20">
        <v>-24.560416843425454</v>
      </c>
      <c r="M125" s="20">
        <v>-53.543623237322109</v>
      </c>
      <c r="N125" s="20">
        <v>-19.169797760302878</v>
      </c>
      <c r="O125" s="20">
        <v>-3.1137143682669681E-5</v>
      </c>
      <c r="P125" s="20">
        <v>-0.30042993294735293</v>
      </c>
      <c r="Q125" s="20">
        <v>-8.7282824165114022E-3</v>
      </c>
      <c r="R125" s="3">
        <f t="shared" si="18"/>
        <v>0</v>
      </c>
      <c r="S125" s="3">
        <f t="shared" si="19"/>
        <v>0</v>
      </c>
      <c r="T125" s="3">
        <f t="shared" si="20"/>
        <v>0</v>
      </c>
      <c r="U125" s="3">
        <f t="shared" si="21"/>
        <v>0</v>
      </c>
      <c r="V125" s="3">
        <f t="shared" si="22"/>
        <v>0</v>
      </c>
      <c r="W125" s="3">
        <f t="shared" si="23"/>
        <v>0</v>
      </c>
      <c r="X125" s="3">
        <f t="shared" si="24"/>
        <v>0</v>
      </c>
    </row>
    <row r="126" spans="1:24" x14ac:dyDescent="0.25">
      <c r="A126" s="35">
        <v>44686</v>
      </c>
      <c r="B126" s="36">
        <v>20</v>
      </c>
      <c r="C126" s="18" t="str">
        <f t="shared" si="17"/>
        <v>44686_20</v>
      </c>
      <c r="D126" s="20">
        <v>230.61161801698586</v>
      </c>
      <c r="E126" s="20">
        <v>290.85023965636088</v>
      </c>
      <c r="F126" s="20">
        <v>643.12475799170829</v>
      </c>
      <c r="G126" s="20">
        <v>345.42577906576133</v>
      </c>
      <c r="H126" s="20">
        <v>6.0802515687903508E-3</v>
      </c>
      <c r="I126" s="20">
        <v>2.8385950762315626</v>
      </c>
      <c r="J126" s="20">
        <v>0.72400781743720199</v>
      </c>
      <c r="K126" s="20">
        <v>-15.991141274089399</v>
      </c>
      <c r="L126" s="20">
        <v>-28.324738846351231</v>
      </c>
      <c r="M126" s="20">
        <v>-63.85243182257279</v>
      </c>
      <c r="N126" s="20">
        <v>-23.061508569594864</v>
      </c>
      <c r="O126" s="20">
        <v>-3.6529732735830435E-5</v>
      </c>
      <c r="P126" s="20">
        <v>-0.33827880851864994</v>
      </c>
      <c r="Q126" s="20">
        <v>-8.8842561847052668E-3</v>
      </c>
      <c r="R126" s="3">
        <f t="shared" si="18"/>
        <v>0</v>
      </c>
      <c r="S126" s="3">
        <f t="shared" si="19"/>
        <v>0</v>
      </c>
      <c r="T126" s="3">
        <f t="shared" si="20"/>
        <v>0</v>
      </c>
      <c r="U126" s="3">
        <f t="shared" si="21"/>
        <v>0</v>
      </c>
      <c r="V126" s="3">
        <f t="shared" si="22"/>
        <v>0</v>
      </c>
      <c r="W126" s="3">
        <f t="shared" si="23"/>
        <v>0</v>
      </c>
      <c r="X126" s="3">
        <f t="shared" si="24"/>
        <v>0</v>
      </c>
    </row>
    <row r="127" spans="1:24" x14ac:dyDescent="0.25">
      <c r="A127" s="35">
        <v>44686</v>
      </c>
      <c r="B127" s="36">
        <v>21</v>
      </c>
      <c r="C127" s="18" t="str">
        <f t="shared" si="17"/>
        <v>44686_21</v>
      </c>
      <c r="D127" s="20">
        <v>226.71256140441375</v>
      </c>
      <c r="E127" s="20">
        <v>290.2465352954024</v>
      </c>
      <c r="F127" s="20">
        <v>643.45630870519415</v>
      </c>
      <c r="G127" s="20">
        <v>342.43273479788002</v>
      </c>
      <c r="H127" s="20">
        <v>5.9690369425933467E-3</v>
      </c>
      <c r="I127" s="20">
        <v>2.8452574012044414</v>
      </c>
      <c r="J127" s="20">
        <v>0.71145179652117174</v>
      </c>
      <c r="K127" s="20">
        <v>-18.587181336874512</v>
      </c>
      <c r="L127" s="20">
        <v>-31.998325986732802</v>
      </c>
      <c r="M127" s="20">
        <v>-72.902283886240269</v>
      </c>
      <c r="N127" s="20">
        <v>-27.273007596162678</v>
      </c>
      <c r="O127" s="20">
        <v>-4.3967633877720882E-5</v>
      </c>
      <c r="P127" s="20">
        <v>-0.37771746431568315</v>
      </c>
      <c r="Q127" s="20">
        <v>-9.0736324862464787E-3</v>
      </c>
      <c r="R127" s="3">
        <f t="shared" si="18"/>
        <v>0</v>
      </c>
      <c r="S127" s="3">
        <f t="shared" si="19"/>
        <v>0</v>
      </c>
      <c r="T127" s="3">
        <f t="shared" si="20"/>
        <v>0</v>
      </c>
      <c r="U127" s="3">
        <f t="shared" si="21"/>
        <v>0</v>
      </c>
      <c r="V127" s="3">
        <f t="shared" si="22"/>
        <v>0</v>
      </c>
      <c r="W127" s="3">
        <f t="shared" si="23"/>
        <v>0</v>
      </c>
      <c r="X127" s="3">
        <f t="shared" si="24"/>
        <v>0</v>
      </c>
    </row>
    <row r="128" spans="1:24" x14ac:dyDescent="0.25">
      <c r="A128" s="35">
        <v>44686</v>
      </c>
      <c r="B128" s="36">
        <v>22</v>
      </c>
      <c r="C128" s="18" t="str">
        <f t="shared" si="17"/>
        <v>44686_22</v>
      </c>
      <c r="D128" s="20">
        <v>216.86466738470986</v>
      </c>
      <c r="E128" s="20">
        <v>280.06779098666743</v>
      </c>
      <c r="F128" s="20">
        <v>621.1115044495956</v>
      </c>
      <c r="G128" s="20">
        <v>328.69958130916928</v>
      </c>
      <c r="H128" s="20">
        <v>5.8968593447331222E-3</v>
      </c>
      <c r="I128" s="20">
        <v>2.7644269633564784</v>
      </c>
      <c r="J128" s="20">
        <v>0.69691174156383906</v>
      </c>
      <c r="K128" s="20">
        <v>-19.856025237178489</v>
      </c>
      <c r="L128" s="20">
        <v>-34.258932444198543</v>
      </c>
      <c r="M128" s="20">
        <v>-78.790249984856814</v>
      </c>
      <c r="N128" s="20">
        <v>-29.92520054537713</v>
      </c>
      <c r="O128" s="20">
        <v>-4.1083274853565986E-5</v>
      </c>
      <c r="P128" s="20">
        <v>-0.40827530938262219</v>
      </c>
      <c r="Q128" s="20">
        <v>-8.9920463751635288E-3</v>
      </c>
      <c r="R128" s="3">
        <f t="shared" si="18"/>
        <v>0</v>
      </c>
      <c r="S128" s="3">
        <f t="shared" si="19"/>
        <v>0</v>
      </c>
      <c r="T128" s="3">
        <f t="shared" si="20"/>
        <v>0</v>
      </c>
      <c r="U128" s="3">
        <f t="shared" si="21"/>
        <v>0</v>
      </c>
      <c r="V128" s="3">
        <f t="shared" si="22"/>
        <v>0</v>
      </c>
      <c r="W128" s="3">
        <f t="shared" si="23"/>
        <v>0</v>
      </c>
      <c r="X128" s="3">
        <f t="shared" si="24"/>
        <v>0</v>
      </c>
    </row>
    <row r="129" spans="1:24" x14ac:dyDescent="0.25">
      <c r="A129" s="35">
        <v>44686</v>
      </c>
      <c r="B129" s="36">
        <v>23</v>
      </c>
      <c r="C129" s="18" t="str">
        <f t="shared" si="17"/>
        <v>44686_23</v>
      </c>
      <c r="D129" s="20">
        <v>197.80278509067224</v>
      </c>
      <c r="E129" s="20">
        <v>256.0053798800663</v>
      </c>
      <c r="F129" s="20">
        <v>566.54516456941474</v>
      </c>
      <c r="G129" s="20">
        <v>299.74446052629185</v>
      </c>
      <c r="H129" s="20">
        <v>5.6840949590164433E-3</v>
      </c>
      <c r="I129" s="20">
        <v>2.5286340866336348</v>
      </c>
      <c r="J129" s="20">
        <v>0.66971706970870026</v>
      </c>
      <c r="K129" s="20">
        <v>-22.637513269723911</v>
      </c>
      <c r="L129" s="20">
        <v>-37.852403644925985</v>
      </c>
      <c r="M129" s="20">
        <v>-88.446530913337639</v>
      </c>
      <c r="N129" s="20">
        <v>-34.128622712831614</v>
      </c>
      <c r="O129" s="20">
        <v>-4.2690619887864021E-5</v>
      </c>
      <c r="P129" s="20">
        <v>-0.44831190659000858</v>
      </c>
      <c r="Q129" s="20">
        <v>-9.048333231044833E-3</v>
      </c>
      <c r="R129" s="3">
        <f t="shared" si="18"/>
        <v>0</v>
      </c>
      <c r="S129" s="3">
        <f t="shared" si="19"/>
        <v>0</v>
      </c>
      <c r="T129" s="3">
        <f t="shared" si="20"/>
        <v>0</v>
      </c>
      <c r="U129" s="3">
        <f t="shared" si="21"/>
        <v>0</v>
      </c>
      <c r="V129" s="3">
        <f t="shared" si="22"/>
        <v>0</v>
      </c>
      <c r="W129" s="3">
        <f t="shared" si="23"/>
        <v>0</v>
      </c>
      <c r="X129" s="3">
        <f t="shared" si="24"/>
        <v>0</v>
      </c>
    </row>
    <row r="130" spans="1:24" x14ac:dyDescent="0.25">
      <c r="A130" s="35">
        <v>44686</v>
      </c>
      <c r="B130" s="36">
        <v>24</v>
      </c>
      <c r="C130" s="18" t="str">
        <f t="shared" si="17"/>
        <v>44686_24</v>
      </c>
      <c r="D130" s="20">
        <v>176.51512968561835</v>
      </c>
      <c r="E130" s="20">
        <v>228.45078998172659</v>
      </c>
      <c r="F130" s="20">
        <v>503.91246141507617</v>
      </c>
      <c r="G130" s="20">
        <v>266.43865394022367</v>
      </c>
      <c r="H130" s="20">
        <v>5.4573284397090244E-3</v>
      </c>
      <c r="I130" s="20">
        <v>2.280593905379571</v>
      </c>
      <c r="J130" s="20">
        <v>0.63976742335973025</v>
      </c>
      <c r="K130" s="20">
        <v>-21.344051131874654</v>
      </c>
      <c r="L130" s="20">
        <v>-39.229499124398778</v>
      </c>
      <c r="M130" s="20">
        <v>-92.518946354077627</v>
      </c>
      <c r="N130" s="20">
        <v>-35.551307199873293</v>
      </c>
      <c r="O130" s="20">
        <v>-3.8893079002508333E-5</v>
      </c>
      <c r="P130" s="20">
        <v>-0.47077838294788177</v>
      </c>
      <c r="Q130" s="20">
        <v>-8.7757949556700188E-3</v>
      </c>
      <c r="R130" s="3">
        <f t="shared" si="18"/>
        <v>0</v>
      </c>
      <c r="S130" s="3">
        <f t="shared" si="19"/>
        <v>0</v>
      </c>
      <c r="T130" s="3">
        <f t="shared" si="20"/>
        <v>0</v>
      </c>
      <c r="U130" s="3">
        <f t="shared" si="21"/>
        <v>0</v>
      </c>
      <c r="V130" s="3">
        <f t="shared" si="22"/>
        <v>0</v>
      </c>
      <c r="W130" s="3">
        <f t="shared" si="23"/>
        <v>0</v>
      </c>
      <c r="X130" s="3">
        <f t="shared" si="24"/>
        <v>0</v>
      </c>
    </row>
    <row r="131" spans="1:24" x14ac:dyDescent="0.25">
      <c r="A131" s="35">
        <v>44687</v>
      </c>
      <c r="B131" s="36">
        <v>1</v>
      </c>
      <c r="C131" s="18" t="str">
        <f t="shared" si="17"/>
        <v>44687_1</v>
      </c>
      <c r="D131" s="20">
        <v>151.5528300146708</v>
      </c>
      <c r="E131" s="20">
        <v>193.51025170526421</v>
      </c>
      <c r="F131" s="20">
        <v>423.30236718605141</v>
      </c>
      <c r="G131" s="20">
        <v>225.48705212800593</v>
      </c>
      <c r="H131" s="20">
        <v>4.8937328957384431E-3</v>
      </c>
      <c r="I131" s="20">
        <v>1.943706990305025</v>
      </c>
      <c r="J131" s="20">
        <v>0.569463060846503</v>
      </c>
      <c r="K131" s="20">
        <v>-19.999186396170082</v>
      </c>
      <c r="L131" s="20">
        <v>-35.120614422969204</v>
      </c>
      <c r="M131" s="20">
        <v>-86.411318493239463</v>
      </c>
      <c r="N131" s="20">
        <v>-33.05905746572666</v>
      </c>
      <c r="O131" s="20">
        <v>-4.0800133769960809E-5</v>
      </c>
      <c r="P131" s="20">
        <v>-0.3429802576416861</v>
      </c>
      <c r="Q131" s="20">
        <v>-8.9133121013073319E-3</v>
      </c>
      <c r="R131" s="3">
        <f t="shared" si="18"/>
        <v>0</v>
      </c>
      <c r="S131" s="3">
        <f t="shared" si="19"/>
        <v>0</v>
      </c>
      <c r="T131" s="3">
        <f t="shared" si="20"/>
        <v>0</v>
      </c>
      <c r="U131" s="3">
        <f t="shared" si="21"/>
        <v>0</v>
      </c>
      <c r="V131" s="3">
        <f t="shared" si="22"/>
        <v>0</v>
      </c>
      <c r="W131" s="3">
        <f t="shared" si="23"/>
        <v>0</v>
      </c>
      <c r="X131" s="3">
        <f t="shared" si="24"/>
        <v>0</v>
      </c>
    </row>
    <row r="132" spans="1:24" x14ac:dyDescent="0.25">
      <c r="A132" s="35">
        <v>44687</v>
      </c>
      <c r="B132" s="36">
        <v>2</v>
      </c>
      <c r="C132" s="18" t="str">
        <f t="shared" si="17"/>
        <v>44687_2</v>
      </c>
      <c r="D132" s="20">
        <v>133.61189891883907</v>
      </c>
      <c r="E132" s="20">
        <v>167.5168897364959</v>
      </c>
      <c r="F132" s="20">
        <v>363.17200397584878</v>
      </c>
      <c r="G132" s="20">
        <v>195.61247121442045</v>
      </c>
      <c r="H132" s="20">
        <v>4.5796274353990052E-3</v>
      </c>
      <c r="I132" s="20">
        <v>1.6868489244173466</v>
      </c>
      <c r="J132" s="20">
        <v>0.53256152681812308</v>
      </c>
      <c r="K132" s="20">
        <v>-21.561922753782561</v>
      </c>
      <c r="L132" s="20">
        <v>-35.065207327338037</v>
      </c>
      <c r="M132" s="20">
        <v>-87.191960712916242</v>
      </c>
      <c r="N132" s="20">
        <v>-33.795154358281501</v>
      </c>
      <c r="O132" s="20">
        <v>-4.1259156848129007E-5</v>
      </c>
      <c r="P132" s="20">
        <v>-0.31642011592608515</v>
      </c>
      <c r="Q132" s="20">
        <v>-8.9568443270159042E-3</v>
      </c>
      <c r="R132" s="3">
        <f t="shared" si="18"/>
        <v>0</v>
      </c>
      <c r="S132" s="3">
        <f t="shared" si="19"/>
        <v>0</v>
      </c>
      <c r="T132" s="3">
        <f t="shared" si="20"/>
        <v>0</v>
      </c>
      <c r="U132" s="3">
        <f t="shared" si="21"/>
        <v>0</v>
      </c>
      <c r="V132" s="3">
        <f t="shared" si="22"/>
        <v>0</v>
      </c>
      <c r="W132" s="3">
        <f t="shared" si="23"/>
        <v>0</v>
      </c>
      <c r="X132" s="3">
        <f t="shared" si="24"/>
        <v>0</v>
      </c>
    </row>
    <row r="133" spans="1:24" x14ac:dyDescent="0.25">
      <c r="A133" s="35">
        <v>44687</v>
      </c>
      <c r="B133" s="36">
        <v>3</v>
      </c>
      <c r="C133" s="18" t="str">
        <f t="shared" si="17"/>
        <v>44687_3</v>
      </c>
      <c r="D133" s="20">
        <v>123.37062756949969</v>
      </c>
      <c r="E133" s="20">
        <v>152.96661711905088</v>
      </c>
      <c r="F133" s="20">
        <v>329.38161174340922</v>
      </c>
      <c r="G133" s="20">
        <v>178.84176744662409</v>
      </c>
      <c r="H133" s="20">
        <v>4.4492204509785091E-3</v>
      </c>
      <c r="I133" s="20">
        <v>1.553907293190302</v>
      </c>
      <c r="J133" s="20">
        <v>0.51600022644881427</v>
      </c>
      <c r="K133" s="20">
        <v>-18.311926735744276</v>
      </c>
      <c r="L133" s="20">
        <v>-27.48869871545326</v>
      </c>
      <c r="M133" s="20">
        <v>-65.337164986008418</v>
      </c>
      <c r="N133" s="20">
        <v>-27.997018100338984</v>
      </c>
      <c r="O133" s="20">
        <v>-3.9418754645122929E-5</v>
      </c>
      <c r="P133" s="20">
        <v>-0.26024591160371213</v>
      </c>
      <c r="Q133" s="20">
        <v>-8.8043784565926229E-3</v>
      </c>
      <c r="R133" s="3">
        <f t="shared" si="18"/>
        <v>0</v>
      </c>
      <c r="S133" s="3">
        <f t="shared" si="19"/>
        <v>0</v>
      </c>
      <c r="T133" s="3">
        <f t="shared" si="20"/>
        <v>0</v>
      </c>
      <c r="U133" s="3">
        <f t="shared" si="21"/>
        <v>0</v>
      </c>
      <c r="V133" s="3">
        <f t="shared" si="22"/>
        <v>0</v>
      </c>
      <c r="W133" s="3">
        <f t="shared" si="23"/>
        <v>0</v>
      </c>
      <c r="X133" s="3">
        <f t="shared" si="24"/>
        <v>0</v>
      </c>
    </row>
    <row r="134" spans="1:24" x14ac:dyDescent="0.25">
      <c r="A134" s="35">
        <v>44687</v>
      </c>
      <c r="B134" s="36">
        <v>4</v>
      </c>
      <c r="C134" s="18" t="str">
        <f t="shared" si="17"/>
        <v>44687_4</v>
      </c>
      <c r="D134" s="20">
        <v>118.60640041898172</v>
      </c>
      <c r="E134" s="20">
        <v>145.62994040775968</v>
      </c>
      <c r="F134" s="20">
        <v>311.94388780937322</v>
      </c>
      <c r="G134" s="20">
        <v>170.70441307710445</v>
      </c>
      <c r="H134" s="20">
        <v>4.4208204885114611E-3</v>
      </c>
      <c r="I134" s="20">
        <v>1.4865378184003577</v>
      </c>
      <c r="J134" s="20">
        <v>0.51043533507843319</v>
      </c>
      <c r="K134" s="20">
        <v>-17.361522423362338</v>
      </c>
      <c r="L134" s="20">
        <v>-26.921035542203857</v>
      </c>
      <c r="M134" s="20">
        <v>-63.632357399218023</v>
      </c>
      <c r="N134" s="20">
        <v>-27.518522475945876</v>
      </c>
      <c r="O134" s="20">
        <v>-3.8490144133045714E-5</v>
      </c>
      <c r="P134" s="20">
        <v>-0.25456341998361276</v>
      </c>
      <c r="Q134" s="20">
        <v>-8.7359006728659604E-3</v>
      </c>
      <c r="R134" s="3">
        <f t="shared" si="18"/>
        <v>0</v>
      </c>
      <c r="S134" s="3">
        <f t="shared" si="19"/>
        <v>0</v>
      </c>
      <c r="T134" s="3">
        <f t="shared" si="20"/>
        <v>0</v>
      </c>
      <c r="U134" s="3">
        <f t="shared" si="21"/>
        <v>0</v>
      </c>
      <c r="V134" s="3">
        <f t="shared" si="22"/>
        <v>0</v>
      </c>
      <c r="W134" s="3">
        <f t="shared" si="23"/>
        <v>0</v>
      </c>
      <c r="X134" s="3">
        <f t="shared" si="24"/>
        <v>0</v>
      </c>
    </row>
    <row r="135" spans="1:24" x14ac:dyDescent="0.25">
      <c r="A135" s="35">
        <v>44687</v>
      </c>
      <c r="B135" s="36">
        <v>5</v>
      </c>
      <c r="C135" s="18" t="str">
        <f t="shared" si="17"/>
        <v>44687_5</v>
      </c>
      <c r="D135" s="20">
        <v>117.35729538109615</v>
      </c>
      <c r="E135" s="20">
        <v>143.16429699708769</v>
      </c>
      <c r="F135" s="20">
        <v>306.76239673020171</v>
      </c>
      <c r="G135" s="20">
        <v>168.05580649617616</v>
      </c>
      <c r="H135" s="20">
        <v>4.3047540950891553E-3</v>
      </c>
      <c r="I135" s="20">
        <v>1.4603417161835497</v>
      </c>
      <c r="J135" s="20">
        <v>0.49961990768791087</v>
      </c>
      <c r="K135" s="20">
        <v>-18.910098002521423</v>
      </c>
      <c r="L135" s="20">
        <v>-27.703228736748347</v>
      </c>
      <c r="M135" s="20">
        <v>-65.413978882569339</v>
      </c>
      <c r="N135" s="20">
        <v>-28.382614608557937</v>
      </c>
      <c r="O135" s="20">
        <v>-3.9601861407601461E-5</v>
      </c>
      <c r="P135" s="20">
        <v>-0.26017088613675571</v>
      </c>
      <c r="Q135" s="20">
        <v>-8.8067671912612031E-3</v>
      </c>
      <c r="R135" s="3">
        <f t="shared" si="18"/>
        <v>0</v>
      </c>
      <c r="S135" s="3">
        <f t="shared" si="19"/>
        <v>0</v>
      </c>
      <c r="T135" s="3">
        <f t="shared" si="20"/>
        <v>0</v>
      </c>
      <c r="U135" s="3">
        <f t="shared" si="21"/>
        <v>0</v>
      </c>
      <c r="V135" s="3">
        <f t="shared" si="22"/>
        <v>0</v>
      </c>
      <c r="W135" s="3">
        <f t="shared" si="23"/>
        <v>0</v>
      </c>
      <c r="X135" s="3">
        <f t="shared" si="24"/>
        <v>0</v>
      </c>
    </row>
    <row r="136" spans="1:24" x14ac:dyDescent="0.25">
      <c r="A136" s="35">
        <v>44687</v>
      </c>
      <c r="B136" s="36">
        <v>6</v>
      </c>
      <c r="C136" s="18" t="str">
        <f t="shared" si="17"/>
        <v>44687_6</v>
      </c>
      <c r="D136" s="20">
        <v>121.37047947204103</v>
      </c>
      <c r="E136" s="20">
        <v>148.86589339236383</v>
      </c>
      <c r="F136" s="20">
        <v>319.79699918392873</v>
      </c>
      <c r="G136" s="20">
        <v>174.58674623759407</v>
      </c>
      <c r="H136" s="20">
        <v>4.3210582036551492E-3</v>
      </c>
      <c r="I136" s="20">
        <v>1.5201862049662598</v>
      </c>
      <c r="J136" s="20">
        <v>0.50226738193622567</v>
      </c>
      <c r="K136" s="20">
        <v>-18.012057116016003</v>
      </c>
      <c r="L136" s="20">
        <v>-27.175612636959098</v>
      </c>
      <c r="M136" s="20">
        <v>-64.141087118628846</v>
      </c>
      <c r="N136" s="20">
        <v>-28.027014481821535</v>
      </c>
      <c r="O136" s="20">
        <v>-4.0104234946873704E-5</v>
      </c>
      <c r="P136" s="20">
        <v>-0.25039283965223763</v>
      </c>
      <c r="Q136" s="20">
        <v>-8.7652728378349951E-3</v>
      </c>
      <c r="R136" s="3">
        <f t="shared" si="18"/>
        <v>0</v>
      </c>
      <c r="S136" s="3">
        <f t="shared" si="19"/>
        <v>0</v>
      </c>
      <c r="T136" s="3">
        <f t="shared" si="20"/>
        <v>0</v>
      </c>
      <c r="U136" s="3">
        <f t="shared" si="21"/>
        <v>0</v>
      </c>
      <c r="V136" s="3">
        <f t="shared" si="22"/>
        <v>0</v>
      </c>
      <c r="W136" s="3">
        <f t="shared" si="23"/>
        <v>0</v>
      </c>
      <c r="X136" s="3">
        <f t="shared" si="24"/>
        <v>0</v>
      </c>
    </row>
    <row r="137" spans="1:24" x14ac:dyDescent="0.25">
      <c r="A137" s="35">
        <v>44687</v>
      </c>
      <c r="B137" s="36">
        <v>7</v>
      </c>
      <c r="C137" s="18" t="str">
        <f t="shared" si="17"/>
        <v>44687_7</v>
      </c>
      <c r="D137" s="20">
        <v>145.67973506784327</v>
      </c>
      <c r="E137" s="20">
        <v>178.96363179792959</v>
      </c>
      <c r="F137" s="20">
        <v>386.36035254954658</v>
      </c>
      <c r="G137" s="20">
        <v>211.73079982415649</v>
      </c>
      <c r="H137" s="20">
        <v>4.8178511321585755E-3</v>
      </c>
      <c r="I137" s="20">
        <v>1.8029020099683877</v>
      </c>
      <c r="J137" s="20">
        <v>0.5568860126214954</v>
      </c>
      <c r="K137" s="20">
        <v>-19.723973283569453</v>
      </c>
      <c r="L137" s="20">
        <v>-28.438998689243672</v>
      </c>
      <c r="M137" s="20">
        <v>-67.658241736224596</v>
      </c>
      <c r="N137" s="20">
        <v>-28.517573334918872</v>
      </c>
      <c r="O137" s="20">
        <v>-4.0269364825468877E-5</v>
      </c>
      <c r="P137" s="20">
        <v>-0.26378000607584129</v>
      </c>
      <c r="Q137" s="20">
        <v>-8.7726796613423665E-3</v>
      </c>
      <c r="R137" s="3">
        <f t="shared" si="18"/>
        <v>0</v>
      </c>
      <c r="S137" s="3">
        <f t="shared" si="19"/>
        <v>0</v>
      </c>
      <c r="T137" s="3">
        <f t="shared" si="20"/>
        <v>0</v>
      </c>
      <c r="U137" s="3">
        <f t="shared" si="21"/>
        <v>0</v>
      </c>
      <c r="V137" s="3">
        <f t="shared" si="22"/>
        <v>0</v>
      </c>
      <c r="W137" s="3">
        <f t="shared" si="23"/>
        <v>0</v>
      </c>
      <c r="X137" s="3">
        <f t="shared" si="24"/>
        <v>0</v>
      </c>
    </row>
    <row r="138" spans="1:24" x14ac:dyDescent="0.25">
      <c r="A138" s="35">
        <v>44687</v>
      </c>
      <c r="B138" s="36">
        <v>8</v>
      </c>
      <c r="C138" s="18" t="str">
        <f t="shared" si="17"/>
        <v>44687_8</v>
      </c>
      <c r="D138" s="20">
        <v>171.80651033619236</v>
      </c>
      <c r="E138" s="20">
        <v>211.99345343973226</v>
      </c>
      <c r="F138" s="20">
        <v>455.50421196224892</v>
      </c>
      <c r="G138" s="20">
        <v>250.91961924787526</v>
      </c>
      <c r="H138" s="20">
        <v>4.6669045169640787E-3</v>
      </c>
      <c r="I138" s="20">
        <v>2.0930603290099277</v>
      </c>
      <c r="J138" s="20">
        <v>0.55057244034575481</v>
      </c>
      <c r="K138" s="20">
        <v>-20.04155802551049</v>
      </c>
      <c r="L138" s="20">
        <v>-37.027867514499214</v>
      </c>
      <c r="M138" s="20">
        <v>-86.989511602697618</v>
      </c>
      <c r="N138" s="20">
        <v>-33.141612686836993</v>
      </c>
      <c r="O138" s="20">
        <v>-4.2884893533482412E-5</v>
      </c>
      <c r="P138" s="20">
        <v>-0.41813106014924001</v>
      </c>
      <c r="Q138" s="20">
        <v>-9.0425931517651853E-3</v>
      </c>
      <c r="R138" s="3">
        <f t="shared" si="18"/>
        <v>0</v>
      </c>
      <c r="S138" s="3">
        <f t="shared" si="19"/>
        <v>0</v>
      </c>
      <c r="T138" s="3">
        <f t="shared" si="20"/>
        <v>0</v>
      </c>
      <c r="U138" s="3">
        <f t="shared" si="21"/>
        <v>0</v>
      </c>
      <c r="V138" s="3">
        <f t="shared" si="22"/>
        <v>0</v>
      </c>
      <c r="W138" s="3">
        <f t="shared" si="23"/>
        <v>0</v>
      </c>
      <c r="X138" s="3">
        <f t="shared" si="24"/>
        <v>0</v>
      </c>
    </row>
    <row r="139" spans="1:24" x14ac:dyDescent="0.25">
      <c r="A139" s="35">
        <v>44687</v>
      </c>
      <c r="B139" s="36">
        <v>9</v>
      </c>
      <c r="C139" s="18" t="str">
        <f t="shared" si="17"/>
        <v>44687_9</v>
      </c>
      <c r="D139" s="20">
        <v>188.9322952274056</v>
      </c>
      <c r="E139" s="20">
        <v>237.29847858339784</v>
      </c>
      <c r="F139" s="20">
        <v>506.80162833933383</v>
      </c>
      <c r="G139" s="20">
        <v>277.37522417435383</v>
      </c>
      <c r="H139" s="20">
        <v>6.2129168733533451E-3</v>
      </c>
      <c r="I139" s="20">
        <v>2.4782112782095274</v>
      </c>
      <c r="J139" s="20">
        <v>0.71164496573956659</v>
      </c>
      <c r="K139" s="20">
        <v>-12.079858695323818</v>
      </c>
      <c r="L139" s="20">
        <v>-26.319736280497022</v>
      </c>
      <c r="M139" s="20">
        <v>-63.122556121850273</v>
      </c>
      <c r="N139" s="20">
        <v>-21.313122308450239</v>
      </c>
      <c r="O139" s="20">
        <v>1.4457948904116853E-5</v>
      </c>
      <c r="P139" s="20">
        <v>-0.32240583576645915</v>
      </c>
      <c r="Q139" s="20">
        <v>-8.7069660646527675E-3</v>
      </c>
      <c r="R139" s="3">
        <f t="shared" si="18"/>
        <v>0</v>
      </c>
      <c r="S139" s="3">
        <f t="shared" si="19"/>
        <v>0</v>
      </c>
      <c r="T139" s="3">
        <f t="shared" si="20"/>
        <v>0</v>
      </c>
      <c r="U139" s="3">
        <f t="shared" si="21"/>
        <v>0</v>
      </c>
      <c r="V139" s="3">
        <f t="shared" si="22"/>
        <v>0</v>
      </c>
      <c r="W139" s="3">
        <f t="shared" si="23"/>
        <v>0</v>
      </c>
      <c r="X139" s="3">
        <f t="shared" si="24"/>
        <v>0</v>
      </c>
    </row>
    <row r="140" spans="1:24" x14ac:dyDescent="0.25">
      <c r="A140" s="35">
        <v>44687</v>
      </c>
      <c r="B140" s="36">
        <v>10</v>
      </c>
      <c r="C140" s="18" t="str">
        <f t="shared" ref="C140:C203" si="25">CONCATENATE(A140,"_",B140)</f>
        <v>44687_10</v>
      </c>
      <c r="D140" s="20">
        <v>202.16736371041603</v>
      </c>
      <c r="E140" s="20">
        <v>257.91000974780616</v>
      </c>
      <c r="F140" s="20">
        <v>550.77009768441133</v>
      </c>
      <c r="G140" s="20">
        <v>298.60480262263832</v>
      </c>
      <c r="H140" s="20">
        <v>7.180783018710976E-3</v>
      </c>
      <c r="I140" s="20">
        <v>2.7322597388985486</v>
      </c>
      <c r="J140" s="20">
        <v>0.80724424090798941</v>
      </c>
      <c r="K140" s="20">
        <v>-6.4415317548552258</v>
      </c>
      <c r="L140" s="20">
        <v>-19.756393000341994</v>
      </c>
      <c r="M140" s="20">
        <v>-47.595007063227484</v>
      </c>
      <c r="N140" s="20">
        <v>-13.613822447490236</v>
      </c>
      <c r="O140" s="20">
        <v>4.2832583466027093E-5</v>
      </c>
      <c r="P140" s="20">
        <v>-0.26674988353274803</v>
      </c>
      <c r="Q140" s="20">
        <v>-8.5864780513370195E-3</v>
      </c>
      <c r="R140" s="3">
        <f t="shared" ref="R140:R203" si="26">MAX(0,(K140-D140*0.2)*$T$5)+MAX(0,(K140-D140*0.3)*($U$5-$T$5))+MAX(0,(K140-D140*0.5)*($W$5-$V$5))+MAX(0,(K140-D140*0.8)*($X$5-$W$5))</f>
        <v>0</v>
      </c>
      <c r="S140" s="3">
        <f t="shared" ref="S140:S203" si="27">MAX(0,(L140-E140*0.2)*$T$5)+MAX(0,(L140-E140*0.3)*($U$5-$T$5))+MAX(0,(L140-E140*0.5)*($W$5-$V$5))+MAX(0,(L140-E140*0.8)*($X$5-$W$5))</f>
        <v>0</v>
      </c>
      <c r="T140" s="3">
        <f t="shared" ref="T140:T203" si="28">MAX(0,(M140-F140*0.2)*$T$5)+MAX(0,(M140-F140*0.3)*($U$5-$T$5))+MAX(0,(M140-F140*0.5)*($W$5-$V$5))+MAX(0,(M140-F140*0.8)*($X$5-$W$5))</f>
        <v>0</v>
      </c>
      <c r="U140" s="3">
        <f t="shared" ref="U140:U203" si="29">MAX(0,(N140-G140*0.2)*$T$5)+MAX(0,(N140-G140*0.3)*($U$5-$T$5))+MAX(0,(N140-G140*0.5)*($W$5-$V$5))+MAX(0,(N140-G140*0.8)*($X$5-$W$5))</f>
        <v>0</v>
      </c>
      <c r="V140" s="3">
        <f t="shared" ref="V140:V203" si="30">MAX(0,(O140-H140*0.2)*$T$5)+MAX(0,(O140-H140*0.3)*($U$5-$T$5))+MAX(0,(O140-H140*0.5)*($W$5-$V$5))+MAX(0,(O140-H140*0.8)*($X$5-$W$5))</f>
        <v>0</v>
      </c>
      <c r="W140" s="3">
        <f t="shared" ref="W140:W203" si="31">MAX(0,(P140-I140*0.2)*$T$5)+MAX(0,(P140-I140*0.3)*($U$5-$T$5))+MAX(0,(P140-I140*0.5)*($W$5-$V$5))+MAX(0,(P140-I140*0.8)*($X$5-$W$5))</f>
        <v>0</v>
      </c>
      <c r="X140" s="3">
        <f t="shared" ref="X140:X203" si="32">MAX(0,(Q140-J140*0.2)*$T$5)+MAX(0,(Q140-J140*0.3)*($U$5-$T$5))+MAX(0,(Q140-J140*0.5)*($W$5-$V$5))+MAX(0,(Q140-J140*0.8)*($X$5-$W$5))</f>
        <v>0</v>
      </c>
    </row>
    <row r="141" spans="1:24" x14ac:dyDescent="0.25">
      <c r="A141" s="35">
        <v>44687</v>
      </c>
      <c r="B141" s="36">
        <v>11</v>
      </c>
      <c r="C141" s="18" t="str">
        <f t="shared" si="25"/>
        <v>44687_11</v>
      </c>
      <c r="D141" s="20">
        <v>206.11059227856404</v>
      </c>
      <c r="E141" s="20">
        <v>261.48843933148049</v>
      </c>
      <c r="F141" s="20">
        <v>558.85365401924287</v>
      </c>
      <c r="G141" s="20">
        <v>303.66798748838141</v>
      </c>
      <c r="H141" s="20">
        <v>7.319916987066276E-3</v>
      </c>
      <c r="I141" s="20">
        <v>2.7308043013758838</v>
      </c>
      <c r="J141" s="20">
        <v>0.82252381339598424</v>
      </c>
      <c r="K141" s="20">
        <v>-2.9941999966553352</v>
      </c>
      <c r="L141" s="20">
        <v>-15.92189482493159</v>
      </c>
      <c r="M141" s="20">
        <v>-37.921088581706059</v>
      </c>
      <c r="N141" s="20">
        <v>-9.5589242300432282</v>
      </c>
      <c r="O141" s="20">
        <v>6.7582770467570946E-5</v>
      </c>
      <c r="P141" s="20">
        <v>-0.22911174592675126</v>
      </c>
      <c r="Q141" s="20">
        <v>-8.3548887902367055E-3</v>
      </c>
      <c r="R141" s="3">
        <f t="shared" si="26"/>
        <v>0</v>
      </c>
      <c r="S141" s="3">
        <f t="shared" si="27"/>
        <v>0</v>
      </c>
      <c r="T141" s="3">
        <f t="shared" si="28"/>
        <v>0</v>
      </c>
      <c r="U141" s="3">
        <f t="shared" si="29"/>
        <v>0</v>
      </c>
      <c r="V141" s="3">
        <f t="shared" si="30"/>
        <v>0</v>
      </c>
      <c r="W141" s="3">
        <f t="shared" si="31"/>
        <v>0</v>
      </c>
      <c r="X141" s="3">
        <f t="shared" si="32"/>
        <v>0</v>
      </c>
    </row>
    <row r="142" spans="1:24" x14ac:dyDescent="0.25">
      <c r="A142" s="35">
        <v>44687</v>
      </c>
      <c r="B142" s="36">
        <v>12</v>
      </c>
      <c r="C142" s="18" t="str">
        <f t="shared" si="25"/>
        <v>44687_12</v>
      </c>
      <c r="D142" s="20">
        <v>206.60056602142066</v>
      </c>
      <c r="E142" s="20">
        <v>257.9514402967111</v>
      </c>
      <c r="F142" s="20">
        <v>549.95598499071014</v>
      </c>
      <c r="G142" s="20">
        <v>301.63183986945501</v>
      </c>
      <c r="H142" s="20">
        <v>6.8935095059472753E-3</v>
      </c>
      <c r="I142" s="20">
        <v>2.6635778334523548</v>
      </c>
      <c r="J142" s="20">
        <v>0.77774579327676596</v>
      </c>
      <c r="K142" s="20">
        <v>-1.0972141652034577</v>
      </c>
      <c r="L142" s="20">
        <v>-15.185385992769769</v>
      </c>
      <c r="M142" s="20">
        <v>-35.454726619815943</v>
      </c>
      <c r="N142" s="20">
        <v>-8.543616538503235</v>
      </c>
      <c r="O142" s="20">
        <v>5.8351086795276076E-5</v>
      </c>
      <c r="P142" s="20">
        <v>-0.22115515592641685</v>
      </c>
      <c r="Q142" s="20">
        <v>-8.4638650844743209E-3</v>
      </c>
      <c r="R142" s="3">
        <f t="shared" si="26"/>
        <v>0</v>
      </c>
      <c r="S142" s="3">
        <f t="shared" si="27"/>
        <v>0</v>
      </c>
      <c r="T142" s="3">
        <f t="shared" si="28"/>
        <v>0</v>
      </c>
      <c r="U142" s="3">
        <f t="shared" si="29"/>
        <v>0</v>
      </c>
      <c r="V142" s="3">
        <f t="shared" si="30"/>
        <v>0</v>
      </c>
      <c r="W142" s="3">
        <f t="shared" si="31"/>
        <v>0</v>
      </c>
      <c r="X142" s="3">
        <f t="shared" si="32"/>
        <v>0</v>
      </c>
    </row>
    <row r="143" spans="1:24" x14ac:dyDescent="0.25">
      <c r="A143" s="35">
        <v>44687</v>
      </c>
      <c r="B143" s="36">
        <v>13</v>
      </c>
      <c r="C143" s="18" t="str">
        <f t="shared" si="25"/>
        <v>44687_13</v>
      </c>
      <c r="D143" s="20">
        <v>207.20850925542669</v>
      </c>
      <c r="E143" s="20">
        <v>256.69399513400356</v>
      </c>
      <c r="F143" s="20">
        <v>547.65665395085261</v>
      </c>
      <c r="G143" s="20">
        <v>302.70978158026287</v>
      </c>
      <c r="H143" s="20">
        <v>6.8153077206824205E-3</v>
      </c>
      <c r="I143" s="20">
        <v>2.6134499959174766</v>
      </c>
      <c r="J143" s="20">
        <v>0.77442179124723098</v>
      </c>
      <c r="K143" s="20">
        <v>-1.5208001761521333</v>
      </c>
      <c r="L143" s="20">
        <v>-13.418602434881436</v>
      </c>
      <c r="M143" s="20">
        <v>-30.593269557775081</v>
      </c>
      <c r="N143" s="20">
        <v>-6.2427596039778628</v>
      </c>
      <c r="O143" s="20">
        <v>6.2662374801713392E-5</v>
      </c>
      <c r="P143" s="20">
        <v>-0.19997227030403311</v>
      </c>
      <c r="Q143" s="20">
        <v>-8.4396869553358764E-3</v>
      </c>
      <c r="R143" s="3">
        <f t="shared" si="26"/>
        <v>0</v>
      </c>
      <c r="S143" s="3">
        <f t="shared" si="27"/>
        <v>0</v>
      </c>
      <c r="T143" s="3">
        <f t="shared" si="28"/>
        <v>0</v>
      </c>
      <c r="U143" s="3">
        <f t="shared" si="29"/>
        <v>0</v>
      </c>
      <c r="V143" s="3">
        <f t="shared" si="30"/>
        <v>0</v>
      </c>
      <c r="W143" s="3">
        <f t="shared" si="31"/>
        <v>0</v>
      </c>
      <c r="X143" s="3">
        <f t="shared" si="32"/>
        <v>0</v>
      </c>
    </row>
    <row r="144" spans="1:24" x14ac:dyDescent="0.25">
      <c r="A144" s="35">
        <v>44687</v>
      </c>
      <c r="B144" s="36">
        <v>14</v>
      </c>
      <c r="C144" s="18" t="str">
        <f t="shared" si="25"/>
        <v>44687_14</v>
      </c>
      <c r="D144" s="20">
        <v>206.57347541683325</v>
      </c>
      <c r="E144" s="20">
        <v>254.0080871741641</v>
      </c>
      <c r="F144" s="20">
        <v>543.32736476095556</v>
      </c>
      <c r="G144" s="20">
        <v>302.24325160913435</v>
      </c>
      <c r="H144" s="20">
        <v>6.2207708019948885E-3</v>
      </c>
      <c r="I144" s="20">
        <v>2.5229426236615677</v>
      </c>
      <c r="J144" s="20">
        <v>0.71412153137208612</v>
      </c>
      <c r="K144" s="20">
        <v>-1.9241848902488314</v>
      </c>
      <c r="L144" s="20">
        <v>-13.175545772125997</v>
      </c>
      <c r="M144" s="20">
        <v>-29.324249328679191</v>
      </c>
      <c r="N144" s="20">
        <v>-5.174212951030646</v>
      </c>
      <c r="O144" s="20">
        <v>4.7737789290471618E-5</v>
      </c>
      <c r="P144" s="20">
        <v>-0.1968207859045745</v>
      </c>
      <c r="Q144" s="20">
        <v>-8.6027952463234667E-3</v>
      </c>
      <c r="R144" s="3">
        <f t="shared" si="26"/>
        <v>0</v>
      </c>
      <c r="S144" s="3">
        <f t="shared" si="27"/>
        <v>0</v>
      </c>
      <c r="T144" s="3">
        <f t="shared" si="28"/>
        <v>0</v>
      </c>
      <c r="U144" s="3">
        <f t="shared" si="29"/>
        <v>0</v>
      </c>
      <c r="V144" s="3">
        <f t="shared" si="30"/>
        <v>0</v>
      </c>
      <c r="W144" s="3">
        <f t="shared" si="31"/>
        <v>0</v>
      </c>
      <c r="X144" s="3">
        <f t="shared" si="32"/>
        <v>0</v>
      </c>
    </row>
    <row r="145" spans="1:24" x14ac:dyDescent="0.25">
      <c r="A145" s="35">
        <v>44687</v>
      </c>
      <c r="B145" s="36">
        <v>15</v>
      </c>
      <c r="C145" s="18" t="str">
        <f t="shared" si="25"/>
        <v>44687_15</v>
      </c>
      <c r="D145" s="20">
        <v>202.69371706230211</v>
      </c>
      <c r="E145" s="20">
        <v>252.6474058247864</v>
      </c>
      <c r="F145" s="20">
        <v>541.35236177185323</v>
      </c>
      <c r="G145" s="20">
        <v>297.85207666043726</v>
      </c>
      <c r="H145" s="20">
        <v>6.309918050143957E-3</v>
      </c>
      <c r="I145" s="20">
        <v>2.5228304992436348</v>
      </c>
      <c r="J145" s="20">
        <v>0.71965272782072742</v>
      </c>
      <c r="K145" s="20">
        <v>-1.0480113171512231</v>
      </c>
      <c r="L145" s="20">
        <v>-10.356040132879389</v>
      </c>
      <c r="M145" s="20">
        <v>-23.125713694347006</v>
      </c>
      <c r="N145" s="20">
        <v>-2.4344884149214487</v>
      </c>
      <c r="O145" s="20">
        <v>5.663788219206184E-5</v>
      </c>
      <c r="P145" s="20">
        <v>-0.17534905916204022</v>
      </c>
      <c r="Q145" s="20">
        <v>-8.4909103698075049E-3</v>
      </c>
      <c r="R145" s="3">
        <f t="shared" si="26"/>
        <v>0</v>
      </c>
      <c r="S145" s="3">
        <f t="shared" si="27"/>
        <v>0</v>
      </c>
      <c r="T145" s="3">
        <f t="shared" si="28"/>
        <v>0</v>
      </c>
      <c r="U145" s="3">
        <f t="shared" si="29"/>
        <v>0</v>
      </c>
      <c r="V145" s="3">
        <f t="shared" si="30"/>
        <v>0</v>
      </c>
      <c r="W145" s="3">
        <f t="shared" si="31"/>
        <v>0</v>
      </c>
      <c r="X145" s="3">
        <f t="shared" si="32"/>
        <v>0</v>
      </c>
    </row>
    <row r="146" spans="1:24" x14ac:dyDescent="0.25">
      <c r="A146" s="35">
        <v>44687</v>
      </c>
      <c r="B146" s="36">
        <v>16</v>
      </c>
      <c r="C146" s="18" t="str">
        <f t="shared" si="25"/>
        <v>44687_16</v>
      </c>
      <c r="D146" s="20">
        <v>196.58970748449269</v>
      </c>
      <c r="E146" s="20">
        <v>245.63508335417373</v>
      </c>
      <c r="F146" s="20">
        <v>526.06557843569681</v>
      </c>
      <c r="G146" s="20">
        <v>288.43993191663702</v>
      </c>
      <c r="H146" s="20">
        <v>5.6638416700974335E-3</v>
      </c>
      <c r="I146" s="20">
        <v>2.4857647429013916</v>
      </c>
      <c r="J146" s="20">
        <v>0.65623620664736548</v>
      </c>
      <c r="K146" s="20">
        <v>-2.749163525920256</v>
      </c>
      <c r="L146" s="20">
        <v>-9.4778770349990555</v>
      </c>
      <c r="M146" s="20">
        <v>-19.491009256337293</v>
      </c>
      <c r="N146" s="20">
        <v>-1.3922826168906544</v>
      </c>
      <c r="O146" s="20">
        <v>4.0814524048718563E-5</v>
      </c>
      <c r="P146" s="20">
        <v>-0.17069880534095333</v>
      </c>
      <c r="Q146" s="20">
        <v>-8.3396808448674697E-3</v>
      </c>
      <c r="R146" s="3">
        <f t="shared" si="26"/>
        <v>0</v>
      </c>
      <c r="S146" s="3">
        <f t="shared" si="27"/>
        <v>0</v>
      </c>
      <c r="T146" s="3">
        <f t="shared" si="28"/>
        <v>0</v>
      </c>
      <c r="U146" s="3">
        <f t="shared" si="29"/>
        <v>0</v>
      </c>
      <c r="V146" s="3">
        <f t="shared" si="30"/>
        <v>0</v>
      </c>
      <c r="W146" s="3">
        <f t="shared" si="31"/>
        <v>0</v>
      </c>
      <c r="X146" s="3">
        <f t="shared" si="32"/>
        <v>0</v>
      </c>
    </row>
    <row r="147" spans="1:24" x14ac:dyDescent="0.25">
      <c r="A147" s="35">
        <v>44687</v>
      </c>
      <c r="B147" s="36">
        <v>17</v>
      </c>
      <c r="C147" s="18" t="str">
        <f t="shared" si="25"/>
        <v>44687_17</v>
      </c>
      <c r="D147" s="20">
        <v>190.02849873220916</v>
      </c>
      <c r="E147" s="20">
        <v>236.87733846618528</v>
      </c>
      <c r="F147" s="20">
        <v>508.73377771482814</v>
      </c>
      <c r="G147" s="20">
        <v>277.61556677531462</v>
      </c>
      <c r="H147" s="20">
        <v>4.8579456398738776E-3</v>
      </c>
      <c r="I147" s="20">
        <v>2.371804127573629</v>
      </c>
      <c r="J147" s="20">
        <v>0.58698079657925673</v>
      </c>
      <c r="K147" s="20">
        <v>-7.5187206413113508</v>
      </c>
      <c r="L147" s="20">
        <v>-15.34052163603342</v>
      </c>
      <c r="M147" s="20">
        <v>-33.956154368584649</v>
      </c>
      <c r="N147" s="20">
        <v>-8.2958449452305789</v>
      </c>
      <c r="O147" s="20">
        <v>3.9333441150484132E-6</v>
      </c>
      <c r="P147" s="20">
        <v>-0.22055426935436817</v>
      </c>
      <c r="Q147" s="20">
        <v>-8.4484323517637436E-3</v>
      </c>
      <c r="R147" s="3">
        <f t="shared" si="26"/>
        <v>0</v>
      </c>
      <c r="S147" s="3">
        <f t="shared" si="27"/>
        <v>0</v>
      </c>
      <c r="T147" s="3">
        <f t="shared" si="28"/>
        <v>0</v>
      </c>
      <c r="U147" s="3">
        <f t="shared" si="29"/>
        <v>0</v>
      </c>
      <c r="V147" s="3">
        <f t="shared" si="30"/>
        <v>0</v>
      </c>
      <c r="W147" s="3">
        <f t="shared" si="31"/>
        <v>0</v>
      </c>
      <c r="X147" s="3">
        <f t="shared" si="32"/>
        <v>0</v>
      </c>
    </row>
    <row r="148" spans="1:24" x14ac:dyDescent="0.25">
      <c r="A148" s="35">
        <v>44687</v>
      </c>
      <c r="B148" s="36">
        <v>18</v>
      </c>
      <c r="C148" s="18" t="str">
        <f t="shared" si="25"/>
        <v>44687_18</v>
      </c>
      <c r="D148" s="20">
        <v>184.22292757266922</v>
      </c>
      <c r="E148" s="20">
        <v>228.78088416003348</v>
      </c>
      <c r="F148" s="20">
        <v>495.25456392355818</v>
      </c>
      <c r="G148" s="20">
        <v>270.82783429417901</v>
      </c>
      <c r="H148" s="20">
        <v>4.3585773255071392E-3</v>
      </c>
      <c r="I148" s="20">
        <v>2.1886951919743867</v>
      </c>
      <c r="J148" s="20">
        <v>0.53792908934852812</v>
      </c>
      <c r="K148" s="20">
        <v>-11.485563002657214</v>
      </c>
      <c r="L148" s="20">
        <v>-20.980721318294641</v>
      </c>
      <c r="M148" s="20">
        <v>-47.721356116034826</v>
      </c>
      <c r="N148" s="20">
        <v>-14.500603794695532</v>
      </c>
      <c r="O148" s="20">
        <v>-1.6586634480840974E-5</v>
      </c>
      <c r="P148" s="20">
        <v>-0.26319403486682158</v>
      </c>
      <c r="Q148" s="20">
        <v>-8.6134077713721831E-3</v>
      </c>
      <c r="R148" s="3">
        <f t="shared" si="26"/>
        <v>0</v>
      </c>
      <c r="S148" s="3">
        <f t="shared" si="27"/>
        <v>0</v>
      </c>
      <c r="T148" s="3">
        <f t="shared" si="28"/>
        <v>0</v>
      </c>
      <c r="U148" s="3">
        <f t="shared" si="29"/>
        <v>0</v>
      </c>
      <c r="V148" s="3">
        <f t="shared" si="30"/>
        <v>0</v>
      </c>
      <c r="W148" s="3">
        <f t="shared" si="31"/>
        <v>0</v>
      </c>
      <c r="X148" s="3">
        <f t="shared" si="32"/>
        <v>0</v>
      </c>
    </row>
    <row r="149" spans="1:24" x14ac:dyDescent="0.25">
      <c r="A149" s="35">
        <v>44687</v>
      </c>
      <c r="B149" s="36">
        <v>19</v>
      </c>
      <c r="C149" s="18" t="str">
        <f t="shared" si="25"/>
        <v>44687_19</v>
      </c>
      <c r="D149" s="20">
        <v>203.64508459625674</v>
      </c>
      <c r="E149" s="20">
        <v>252.88615448667809</v>
      </c>
      <c r="F149" s="20">
        <v>554.27278466773873</v>
      </c>
      <c r="G149" s="20">
        <v>302.28124104056906</v>
      </c>
      <c r="H149" s="20">
        <v>5.4481039280258256E-3</v>
      </c>
      <c r="I149" s="20">
        <v>2.4368721856027831</v>
      </c>
      <c r="J149" s="20">
        <v>0.66003002447145043</v>
      </c>
      <c r="K149" s="20">
        <v>-14.219182259469941</v>
      </c>
      <c r="L149" s="20">
        <v>-25.685237483044599</v>
      </c>
      <c r="M149" s="20">
        <v>-57.384894787691024</v>
      </c>
      <c r="N149" s="20">
        <v>-19.677491617997465</v>
      </c>
      <c r="O149" s="20">
        <v>-3.3754761828608487E-5</v>
      </c>
      <c r="P149" s="20">
        <v>-0.30696727747946317</v>
      </c>
      <c r="Q149" s="20">
        <v>-8.8469328426054941E-3</v>
      </c>
      <c r="R149" s="3">
        <f t="shared" si="26"/>
        <v>0</v>
      </c>
      <c r="S149" s="3">
        <f t="shared" si="27"/>
        <v>0</v>
      </c>
      <c r="T149" s="3">
        <f t="shared" si="28"/>
        <v>0</v>
      </c>
      <c r="U149" s="3">
        <f t="shared" si="29"/>
        <v>0</v>
      </c>
      <c r="V149" s="3">
        <f t="shared" si="30"/>
        <v>0</v>
      </c>
      <c r="W149" s="3">
        <f t="shared" si="31"/>
        <v>0</v>
      </c>
      <c r="X149" s="3">
        <f t="shared" si="32"/>
        <v>0</v>
      </c>
    </row>
    <row r="150" spans="1:24" x14ac:dyDescent="0.25">
      <c r="A150" s="35">
        <v>44687</v>
      </c>
      <c r="B150" s="36">
        <v>20</v>
      </c>
      <c r="C150" s="18" t="str">
        <f t="shared" si="25"/>
        <v>44687_20</v>
      </c>
      <c r="D150" s="20">
        <v>210.33243705599207</v>
      </c>
      <c r="E150" s="20">
        <v>264.27899783652123</v>
      </c>
      <c r="F150" s="20">
        <v>583.21851522223255</v>
      </c>
      <c r="G150" s="20">
        <v>315.23083962515091</v>
      </c>
      <c r="H150" s="20">
        <v>5.7180398294871754E-3</v>
      </c>
      <c r="I150" s="20">
        <v>2.580885423587687</v>
      </c>
      <c r="J150" s="20">
        <v>0.6896120212660144</v>
      </c>
      <c r="K150" s="20">
        <v>-16.444531106748357</v>
      </c>
      <c r="L150" s="20">
        <v>-28.414159237715467</v>
      </c>
      <c r="M150" s="20">
        <v>-63.568413713034808</v>
      </c>
      <c r="N150" s="20">
        <v>-22.797051625708399</v>
      </c>
      <c r="O150" s="20">
        <v>-3.7527053288327915E-5</v>
      </c>
      <c r="P150" s="20">
        <v>-0.3360203722391934</v>
      </c>
      <c r="Q150" s="20">
        <v>-8.7959281936537143E-3</v>
      </c>
      <c r="R150" s="3">
        <f t="shared" si="26"/>
        <v>0</v>
      </c>
      <c r="S150" s="3">
        <f t="shared" si="27"/>
        <v>0</v>
      </c>
      <c r="T150" s="3">
        <f t="shared" si="28"/>
        <v>0</v>
      </c>
      <c r="U150" s="3">
        <f t="shared" si="29"/>
        <v>0</v>
      </c>
      <c r="V150" s="3">
        <f t="shared" si="30"/>
        <v>0</v>
      </c>
      <c r="W150" s="3">
        <f t="shared" si="31"/>
        <v>0</v>
      </c>
      <c r="X150" s="3">
        <f t="shared" si="32"/>
        <v>0</v>
      </c>
    </row>
    <row r="151" spans="1:24" x14ac:dyDescent="0.25">
      <c r="A151" s="35">
        <v>44687</v>
      </c>
      <c r="B151" s="36">
        <v>21</v>
      </c>
      <c r="C151" s="18" t="str">
        <f t="shared" si="25"/>
        <v>44687_21</v>
      </c>
      <c r="D151" s="20">
        <v>205.62366293228996</v>
      </c>
      <c r="E151" s="20">
        <v>260.09871916949277</v>
      </c>
      <c r="F151" s="20">
        <v>573.25618335244542</v>
      </c>
      <c r="G151" s="20">
        <v>309.07038920998048</v>
      </c>
      <c r="H151" s="20">
        <v>5.7084158902509239E-3</v>
      </c>
      <c r="I151" s="20">
        <v>2.5627198760062018</v>
      </c>
      <c r="J151" s="20">
        <v>0.68291530469054684</v>
      </c>
      <c r="K151" s="20">
        <v>-18.20212844786802</v>
      </c>
      <c r="L151" s="20">
        <v>-31.382296908148565</v>
      </c>
      <c r="M151" s="20">
        <v>-70.559662805440155</v>
      </c>
      <c r="N151" s="20">
        <v>-25.869523934060755</v>
      </c>
      <c r="O151" s="20">
        <v>-3.963587218280796E-5</v>
      </c>
      <c r="P151" s="20">
        <v>-0.36981355904248786</v>
      </c>
      <c r="Q151" s="20">
        <v>-8.9309071548500443E-3</v>
      </c>
      <c r="R151" s="3">
        <f t="shared" si="26"/>
        <v>0</v>
      </c>
      <c r="S151" s="3">
        <f t="shared" si="27"/>
        <v>0</v>
      </c>
      <c r="T151" s="3">
        <f t="shared" si="28"/>
        <v>0</v>
      </c>
      <c r="U151" s="3">
        <f t="shared" si="29"/>
        <v>0</v>
      </c>
      <c r="V151" s="3">
        <f t="shared" si="30"/>
        <v>0</v>
      </c>
      <c r="W151" s="3">
        <f t="shared" si="31"/>
        <v>0</v>
      </c>
      <c r="X151" s="3">
        <f t="shared" si="32"/>
        <v>0</v>
      </c>
    </row>
    <row r="152" spans="1:24" x14ac:dyDescent="0.25">
      <c r="A152" s="35">
        <v>44687</v>
      </c>
      <c r="B152" s="36">
        <v>22</v>
      </c>
      <c r="C152" s="18" t="str">
        <f t="shared" si="25"/>
        <v>44687_22</v>
      </c>
      <c r="D152" s="20">
        <v>197.4467267811375</v>
      </c>
      <c r="E152" s="20">
        <v>251.61416170819518</v>
      </c>
      <c r="F152" s="20">
        <v>555.48341011333139</v>
      </c>
      <c r="G152" s="20">
        <v>297.22969657172717</v>
      </c>
      <c r="H152" s="20">
        <v>5.8686559452067622E-3</v>
      </c>
      <c r="I152" s="20">
        <v>2.514042944084236</v>
      </c>
      <c r="J152" s="20">
        <v>0.69792517999933512</v>
      </c>
      <c r="K152" s="20">
        <v>-19.631051500033116</v>
      </c>
      <c r="L152" s="20">
        <v>-34.068149201672234</v>
      </c>
      <c r="M152" s="20">
        <v>-77.506598349249572</v>
      </c>
      <c r="N152" s="20">
        <v>-28.848557726749142</v>
      </c>
      <c r="O152" s="20">
        <v>-3.8539643700678119E-5</v>
      </c>
      <c r="P152" s="20">
        <v>-0.40067966822697532</v>
      </c>
      <c r="Q152" s="20">
        <v>-8.9172097748597169E-3</v>
      </c>
      <c r="R152" s="3">
        <f t="shared" si="26"/>
        <v>0</v>
      </c>
      <c r="S152" s="3">
        <f t="shared" si="27"/>
        <v>0</v>
      </c>
      <c r="T152" s="3">
        <f t="shared" si="28"/>
        <v>0</v>
      </c>
      <c r="U152" s="3">
        <f t="shared" si="29"/>
        <v>0</v>
      </c>
      <c r="V152" s="3">
        <f t="shared" si="30"/>
        <v>0</v>
      </c>
      <c r="W152" s="3">
        <f t="shared" si="31"/>
        <v>0</v>
      </c>
      <c r="X152" s="3">
        <f t="shared" si="32"/>
        <v>0</v>
      </c>
    </row>
    <row r="153" spans="1:24" x14ac:dyDescent="0.25">
      <c r="A153" s="35">
        <v>44687</v>
      </c>
      <c r="B153" s="36">
        <v>23</v>
      </c>
      <c r="C153" s="18" t="str">
        <f t="shared" si="25"/>
        <v>44687_23</v>
      </c>
      <c r="D153" s="20">
        <v>184.53340305401605</v>
      </c>
      <c r="E153" s="20">
        <v>237.02912904639578</v>
      </c>
      <c r="F153" s="20">
        <v>523.68817404000742</v>
      </c>
      <c r="G153" s="20">
        <v>277.85480679068814</v>
      </c>
      <c r="H153" s="20">
        <v>5.5614525803249232E-3</v>
      </c>
      <c r="I153" s="20">
        <v>2.3844189632344679</v>
      </c>
      <c r="J153" s="20">
        <v>0.66437191928076633</v>
      </c>
      <c r="K153" s="20">
        <v>-21.258165236797616</v>
      </c>
      <c r="L153" s="20">
        <v>-36.682132470252384</v>
      </c>
      <c r="M153" s="20">
        <v>-84.345937250504775</v>
      </c>
      <c r="N153" s="20">
        <v>-32.170976559617202</v>
      </c>
      <c r="O153" s="20">
        <v>-3.882750201577052E-5</v>
      </c>
      <c r="P153" s="20">
        <v>-0.4341973111829609</v>
      </c>
      <c r="Q153" s="20">
        <v>-8.908591464948901E-3</v>
      </c>
      <c r="R153" s="3">
        <f t="shared" si="26"/>
        <v>0</v>
      </c>
      <c r="S153" s="3">
        <f t="shared" si="27"/>
        <v>0</v>
      </c>
      <c r="T153" s="3">
        <f t="shared" si="28"/>
        <v>0</v>
      </c>
      <c r="U153" s="3">
        <f t="shared" si="29"/>
        <v>0</v>
      </c>
      <c r="V153" s="3">
        <f t="shared" si="30"/>
        <v>0</v>
      </c>
      <c r="W153" s="3">
        <f t="shared" si="31"/>
        <v>0</v>
      </c>
      <c r="X153" s="3">
        <f t="shared" si="32"/>
        <v>0</v>
      </c>
    </row>
    <row r="154" spans="1:24" x14ac:dyDescent="0.25">
      <c r="A154" s="35">
        <v>44687</v>
      </c>
      <c r="B154" s="36">
        <v>24</v>
      </c>
      <c r="C154" s="18" t="str">
        <f t="shared" si="25"/>
        <v>44687_24</v>
      </c>
      <c r="D154" s="20">
        <v>169.94316561775574</v>
      </c>
      <c r="E154" s="20">
        <v>218.4454281369442</v>
      </c>
      <c r="F154" s="20">
        <v>482.49647360001995</v>
      </c>
      <c r="G154" s="20">
        <v>254.67757452061338</v>
      </c>
      <c r="H154" s="20">
        <v>5.3903807057007974E-3</v>
      </c>
      <c r="I154" s="20">
        <v>2.2171286665177337</v>
      </c>
      <c r="J154" s="20">
        <v>0.63969978169324593</v>
      </c>
      <c r="K154" s="20">
        <v>-21.633136366566848</v>
      </c>
      <c r="L154" s="20">
        <v>-35.687428522181946</v>
      </c>
      <c r="M154" s="20">
        <v>-83.671348139701109</v>
      </c>
      <c r="N154" s="20">
        <v>-32.731253643745944</v>
      </c>
      <c r="O154" s="20">
        <v>-3.9603498857716902E-5</v>
      </c>
      <c r="P154" s="20">
        <v>-0.39386506905947172</v>
      </c>
      <c r="Q154" s="20">
        <v>-8.9331005193441487E-3</v>
      </c>
      <c r="R154" s="3">
        <f t="shared" si="26"/>
        <v>0</v>
      </c>
      <c r="S154" s="3">
        <f t="shared" si="27"/>
        <v>0</v>
      </c>
      <c r="T154" s="3">
        <f t="shared" si="28"/>
        <v>0</v>
      </c>
      <c r="U154" s="3">
        <f t="shared" si="29"/>
        <v>0</v>
      </c>
      <c r="V154" s="3">
        <f t="shared" si="30"/>
        <v>0</v>
      </c>
      <c r="W154" s="3">
        <f t="shared" si="31"/>
        <v>0</v>
      </c>
      <c r="X154" s="3">
        <f t="shared" si="32"/>
        <v>0</v>
      </c>
    </row>
    <row r="155" spans="1:24" x14ac:dyDescent="0.25">
      <c r="A155" s="35">
        <v>44688</v>
      </c>
      <c r="B155" s="36">
        <v>1</v>
      </c>
      <c r="C155" s="18" t="str">
        <f t="shared" si="25"/>
        <v>44688_1</v>
      </c>
      <c r="D155" s="20">
        <v>152.31177992368964</v>
      </c>
      <c r="E155" s="20">
        <v>194.35018607511213</v>
      </c>
      <c r="F155" s="20">
        <v>425.92751765896918</v>
      </c>
      <c r="G155" s="20">
        <v>226.06595375534954</v>
      </c>
      <c r="H155" s="20">
        <v>4.9094451473276034E-3</v>
      </c>
      <c r="I155" s="20">
        <v>1.9769027654587528</v>
      </c>
      <c r="J155" s="20">
        <v>0.57365450265957585</v>
      </c>
      <c r="K155" s="20">
        <v>-19.117023540895644</v>
      </c>
      <c r="L155" s="20">
        <v>-28.819391036326618</v>
      </c>
      <c r="M155" s="20">
        <v>-69.250386683409815</v>
      </c>
      <c r="N155" s="20">
        <v>-28.62980474803248</v>
      </c>
      <c r="O155" s="20">
        <v>-4.0297282023962334E-5</v>
      </c>
      <c r="P155" s="20">
        <v>-0.26326931115412733</v>
      </c>
      <c r="Q155" s="20">
        <v>-8.9078197774099688E-3</v>
      </c>
      <c r="R155" s="3">
        <f t="shared" si="26"/>
        <v>0</v>
      </c>
      <c r="S155" s="3">
        <f t="shared" si="27"/>
        <v>0</v>
      </c>
      <c r="T155" s="3">
        <f t="shared" si="28"/>
        <v>0</v>
      </c>
      <c r="U155" s="3">
        <f t="shared" si="29"/>
        <v>0</v>
      </c>
      <c r="V155" s="3">
        <f t="shared" si="30"/>
        <v>0</v>
      </c>
      <c r="W155" s="3">
        <f t="shared" si="31"/>
        <v>0</v>
      </c>
      <c r="X155" s="3">
        <f t="shared" si="32"/>
        <v>0</v>
      </c>
    </row>
    <row r="156" spans="1:24" x14ac:dyDescent="0.25">
      <c r="A156" s="35">
        <v>44688</v>
      </c>
      <c r="B156" s="36">
        <v>2</v>
      </c>
      <c r="C156" s="18" t="str">
        <f t="shared" si="25"/>
        <v>44688_2</v>
      </c>
      <c r="D156" s="20">
        <v>136.53311961846677</v>
      </c>
      <c r="E156" s="20">
        <v>172.17690754671119</v>
      </c>
      <c r="F156" s="20">
        <v>374.71894631914972</v>
      </c>
      <c r="G156" s="20">
        <v>200.87671331516765</v>
      </c>
      <c r="H156" s="20">
        <v>4.5463322018219196E-3</v>
      </c>
      <c r="I156" s="20">
        <v>1.7636977398674252</v>
      </c>
      <c r="J156" s="20">
        <v>0.53116688292397829</v>
      </c>
      <c r="K156" s="20">
        <v>-18.718469537398029</v>
      </c>
      <c r="L156" s="20">
        <v>-29.073044518878358</v>
      </c>
      <c r="M156" s="20">
        <v>-70.667145137516329</v>
      </c>
      <c r="N156" s="20">
        <v>-28.088054868645152</v>
      </c>
      <c r="O156" s="20">
        <v>-3.8608974479208136E-5</v>
      </c>
      <c r="P156" s="20">
        <v>-0.27269457285688875</v>
      </c>
      <c r="Q156" s="20">
        <v>-8.8371673032203498E-3</v>
      </c>
      <c r="R156" s="3">
        <f t="shared" si="26"/>
        <v>0</v>
      </c>
      <c r="S156" s="3">
        <f t="shared" si="27"/>
        <v>0</v>
      </c>
      <c r="T156" s="3">
        <f t="shared" si="28"/>
        <v>0</v>
      </c>
      <c r="U156" s="3">
        <f t="shared" si="29"/>
        <v>0</v>
      </c>
      <c r="V156" s="3">
        <f t="shared" si="30"/>
        <v>0</v>
      </c>
      <c r="W156" s="3">
        <f t="shared" si="31"/>
        <v>0</v>
      </c>
      <c r="X156" s="3">
        <f t="shared" si="32"/>
        <v>0</v>
      </c>
    </row>
    <row r="157" spans="1:24" x14ac:dyDescent="0.25">
      <c r="A157" s="35">
        <v>44688</v>
      </c>
      <c r="B157" s="36">
        <v>3</v>
      </c>
      <c r="C157" s="18" t="str">
        <f t="shared" si="25"/>
        <v>44688_3</v>
      </c>
      <c r="D157" s="20">
        <v>125.87239886537765</v>
      </c>
      <c r="E157" s="20">
        <v>157.03450538520127</v>
      </c>
      <c r="F157" s="20">
        <v>339.88264482613801</v>
      </c>
      <c r="G157" s="20">
        <v>183.5169809227952</v>
      </c>
      <c r="H157" s="20">
        <v>4.3166591795280214E-3</v>
      </c>
      <c r="I157" s="20">
        <v>1.6109553811984478</v>
      </c>
      <c r="J157" s="20">
        <v>0.50120511273340629</v>
      </c>
      <c r="K157" s="20">
        <v>-17.199615750723435</v>
      </c>
      <c r="L157" s="20">
        <v>-26.07983729595567</v>
      </c>
      <c r="M157" s="20">
        <v>-64.448865575479644</v>
      </c>
      <c r="N157" s="20">
        <v>-25.103503078534107</v>
      </c>
      <c r="O157" s="20">
        <v>-3.9305498820641318E-5</v>
      </c>
      <c r="P157" s="20">
        <v>-0.25347370053584906</v>
      </c>
      <c r="Q157" s="20">
        <v>-8.8381038245113029E-3</v>
      </c>
      <c r="R157" s="3">
        <f t="shared" si="26"/>
        <v>0</v>
      </c>
      <c r="S157" s="3">
        <f t="shared" si="27"/>
        <v>0</v>
      </c>
      <c r="T157" s="3">
        <f t="shared" si="28"/>
        <v>0</v>
      </c>
      <c r="U157" s="3">
        <f t="shared" si="29"/>
        <v>0</v>
      </c>
      <c r="V157" s="3">
        <f t="shared" si="30"/>
        <v>0</v>
      </c>
      <c r="W157" s="3">
        <f t="shared" si="31"/>
        <v>0</v>
      </c>
      <c r="X157" s="3">
        <f t="shared" si="32"/>
        <v>0</v>
      </c>
    </row>
    <row r="158" spans="1:24" x14ac:dyDescent="0.25">
      <c r="A158" s="35">
        <v>44688</v>
      </c>
      <c r="B158" s="36">
        <v>4</v>
      </c>
      <c r="C158" s="18" t="str">
        <f t="shared" si="25"/>
        <v>44688_4</v>
      </c>
      <c r="D158" s="20">
        <v>118.87761198300366</v>
      </c>
      <c r="E158" s="20">
        <v>146.92958974129812</v>
      </c>
      <c r="F158" s="20">
        <v>316.01226068470476</v>
      </c>
      <c r="G158" s="20">
        <v>172.19315664259861</v>
      </c>
      <c r="H158" s="20">
        <v>4.2649116676487719E-3</v>
      </c>
      <c r="I158" s="20">
        <v>1.5266645062250053</v>
      </c>
      <c r="J158" s="20">
        <v>0.49590579860128658</v>
      </c>
      <c r="K158" s="20">
        <v>-13.154367533856277</v>
      </c>
      <c r="L158" s="20">
        <v>-19.060026966508055</v>
      </c>
      <c r="M158" s="20">
        <v>-48.702351492721789</v>
      </c>
      <c r="N158" s="20">
        <v>-18.50847555826353</v>
      </c>
      <c r="O158" s="20">
        <v>-3.876468492742597E-5</v>
      </c>
      <c r="P158" s="20">
        <v>-0.20221260989468981</v>
      </c>
      <c r="Q158" s="20">
        <v>-8.8357922789781673E-3</v>
      </c>
      <c r="R158" s="3">
        <f t="shared" si="26"/>
        <v>0</v>
      </c>
      <c r="S158" s="3">
        <f t="shared" si="27"/>
        <v>0</v>
      </c>
      <c r="T158" s="3">
        <f t="shared" si="28"/>
        <v>0</v>
      </c>
      <c r="U158" s="3">
        <f t="shared" si="29"/>
        <v>0</v>
      </c>
      <c r="V158" s="3">
        <f t="shared" si="30"/>
        <v>0</v>
      </c>
      <c r="W158" s="3">
        <f t="shared" si="31"/>
        <v>0</v>
      </c>
      <c r="X158" s="3">
        <f t="shared" si="32"/>
        <v>0</v>
      </c>
    </row>
    <row r="159" spans="1:24" x14ac:dyDescent="0.25">
      <c r="A159" s="35">
        <v>44688</v>
      </c>
      <c r="B159" s="36">
        <v>5</v>
      </c>
      <c r="C159" s="18" t="str">
        <f t="shared" si="25"/>
        <v>44688_5</v>
      </c>
      <c r="D159" s="20">
        <v>114.98179402443252</v>
      </c>
      <c r="E159" s="20">
        <v>141.82424048772586</v>
      </c>
      <c r="F159" s="20">
        <v>304.11715432728988</v>
      </c>
      <c r="G159" s="20">
        <v>166.32684800469798</v>
      </c>
      <c r="H159" s="20">
        <v>4.2703246701844694E-3</v>
      </c>
      <c r="I159" s="20">
        <v>1.4873358347957919</v>
      </c>
      <c r="J159" s="20">
        <v>0.49416442756768497</v>
      </c>
      <c r="K159" s="20">
        <v>-13.499304661768877</v>
      </c>
      <c r="L159" s="20">
        <v>-19.255488751044535</v>
      </c>
      <c r="M159" s="20">
        <v>-49.262970643571606</v>
      </c>
      <c r="N159" s="20">
        <v>-18.808180221034153</v>
      </c>
      <c r="O159" s="20">
        <v>-3.8812613984680176E-5</v>
      </c>
      <c r="P159" s="20">
        <v>-0.20184311347736175</v>
      </c>
      <c r="Q159" s="20">
        <v>-8.7616438075678801E-3</v>
      </c>
      <c r="R159" s="3">
        <f t="shared" si="26"/>
        <v>0</v>
      </c>
      <c r="S159" s="3">
        <f t="shared" si="27"/>
        <v>0</v>
      </c>
      <c r="T159" s="3">
        <f t="shared" si="28"/>
        <v>0</v>
      </c>
      <c r="U159" s="3">
        <f t="shared" si="29"/>
        <v>0</v>
      </c>
      <c r="V159" s="3">
        <f t="shared" si="30"/>
        <v>0</v>
      </c>
      <c r="W159" s="3">
        <f t="shared" si="31"/>
        <v>0</v>
      </c>
      <c r="X159" s="3">
        <f t="shared" si="32"/>
        <v>0</v>
      </c>
    </row>
    <row r="160" spans="1:24" x14ac:dyDescent="0.25">
      <c r="A160" s="35">
        <v>44688</v>
      </c>
      <c r="B160" s="36">
        <v>6</v>
      </c>
      <c r="C160" s="18" t="str">
        <f t="shared" si="25"/>
        <v>44688_6</v>
      </c>
      <c r="D160" s="20">
        <v>115.59895428810958</v>
      </c>
      <c r="E160" s="20">
        <v>141.49848552425433</v>
      </c>
      <c r="F160" s="20">
        <v>302.92488677460608</v>
      </c>
      <c r="G160" s="20">
        <v>166.03787625577067</v>
      </c>
      <c r="H160" s="20">
        <v>4.2466005376302352E-3</v>
      </c>
      <c r="I160" s="20">
        <v>1.4875331148541997</v>
      </c>
      <c r="J160" s="20">
        <v>0.49229341765876822</v>
      </c>
      <c r="K160" s="20">
        <v>-13.902530725132202</v>
      </c>
      <c r="L160" s="20">
        <v>-19.146992237756702</v>
      </c>
      <c r="M160" s="20">
        <v>-49.304632862351355</v>
      </c>
      <c r="N160" s="20">
        <v>-18.891420202346563</v>
      </c>
      <c r="O160" s="20">
        <v>-3.8551374858552284E-5</v>
      </c>
      <c r="P160" s="20">
        <v>-0.19565884742964307</v>
      </c>
      <c r="Q160" s="20">
        <v>-8.8024763824980645E-3</v>
      </c>
      <c r="R160" s="3">
        <f t="shared" si="26"/>
        <v>0</v>
      </c>
      <c r="S160" s="3">
        <f t="shared" si="27"/>
        <v>0</v>
      </c>
      <c r="T160" s="3">
        <f t="shared" si="28"/>
        <v>0</v>
      </c>
      <c r="U160" s="3">
        <f t="shared" si="29"/>
        <v>0</v>
      </c>
      <c r="V160" s="3">
        <f t="shared" si="30"/>
        <v>0</v>
      </c>
      <c r="W160" s="3">
        <f t="shared" si="31"/>
        <v>0</v>
      </c>
      <c r="X160" s="3">
        <f t="shared" si="32"/>
        <v>0</v>
      </c>
    </row>
    <row r="161" spans="1:24" x14ac:dyDescent="0.25">
      <c r="A161" s="35">
        <v>44688</v>
      </c>
      <c r="B161" s="36">
        <v>7</v>
      </c>
      <c r="C161" s="18" t="str">
        <f t="shared" si="25"/>
        <v>44688_7</v>
      </c>
      <c r="D161" s="20">
        <v>118.96907234778156</v>
      </c>
      <c r="E161" s="20">
        <v>145.48133090072531</v>
      </c>
      <c r="F161" s="20">
        <v>312.48171998781999</v>
      </c>
      <c r="G161" s="20">
        <v>171.5189957800865</v>
      </c>
      <c r="H161" s="20">
        <v>4.376741352894468E-3</v>
      </c>
      <c r="I161" s="20">
        <v>1.5269775540588242</v>
      </c>
      <c r="J161" s="20">
        <v>0.50869165057703958</v>
      </c>
      <c r="K161" s="20">
        <v>-15.498986682740368</v>
      </c>
      <c r="L161" s="20">
        <v>-20.331502734309709</v>
      </c>
      <c r="M161" s="20">
        <v>-52.350247072486354</v>
      </c>
      <c r="N161" s="20">
        <v>-20.363603084351304</v>
      </c>
      <c r="O161" s="20">
        <v>-4.0523989918835127E-5</v>
      </c>
      <c r="P161" s="20">
        <v>-0.19928149391375194</v>
      </c>
      <c r="Q161" s="20">
        <v>-8.8639484520017364E-3</v>
      </c>
      <c r="R161" s="3">
        <f t="shared" si="26"/>
        <v>0</v>
      </c>
      <c r="S161" s="3">
        <f t="shared" si="27"/>
        <v>0</v>
      </c>
      <c r="T161" s="3">
        <f t="shared" si="28"/>
        <v>0</v>
      </c>
      <c r="U161" s="3">
        <f t="shared" si="29"/>
        <v>0</v>
      </c>
      <c r="V161" s="3">
        <f t="shared" si="30"/>
        <v>0</v>
      </c>
      <c r="W161" s="3">
        <f t="shared" si="31"/>
        <v>0</v>
      </c>
      <c r="X161" s="3">
        <f t="shared" si="32"/>
        <v>0</v>
      </c>
    </row>
    <row r="162" spans="1:24" x14ac:dyDescent="0.25">
      <c r="A162" s="35">
        <v>44688</v>
      </c>
      <c r="B162" s="36">
        <v>8</v>
      </c>
      <c r="C162" s="18" t="str">
        <f t="shared" si="25"/>
        <v>44688_8</v>
      </c>
      <c r="D162" s="20">
        <v>123.52727771061033</v>
      </c>
      <c r="E162" s="20">
        <v>150.76596653533147</v>
      </c>
      <c r="F162" s="20">
        <v>322.60047350614184</v>
      </c>
      <c r="G162" s="20">
        <v>178.6640477999984</v>
      </c>
      <c r="H162" s="20">
        <v>4.1338847707934187E-3</v>
      </c>
      <c r="I162" s="20">
        <v>1.5699404527722918</v>
      </c>
      <c r="J162" s="20">
        <v>0.49209228596640436</v>
      </c>
      <c r="K162" s="20">
        <v>-14.259875293175838</v>
      </c>
      <c r="L162" s="20">
        <v>-19.400892824812136</v>
      </c>
      <c r="M162" s="20">
        <v>-51.13690581209093</v>
      </c>
      <c r="N162" s="20">
        <v>-19.717430473590522</v>
      </c>
      <c r="O162" s="20">
        <v>-3.5904330381837753E-5</v>
      </c>
      <c r="P162" s="20">
        <v>-0.17929941483314157</v>
      </c>
      <c r="Q162" s="20">
        <v>-8.7447241412004426E-3</v>
      </c>
      <c r="R162" s="3">
        <f t="shared" si="26"/>
        <v>0</v>
      </c>
      <c r="S162" s="3">
        <f t="shared" si="27"/>
        <v>0</v>
      </c>
      <c r="T162" s="3">
        <f t="shared" si="28"/>
        <v>0</v>
      </c>
      <c r="U162" s="3">
        <f t="shared" si="29"/>
        <v>0</v>
      </c>
      <c r="V162" s="3">
        <f t="shared" si="30"/>
        <v>0</v>
      </c>
      <c r="W162" s="3">
        <f t="shared" si="31"/>
        <v>0</v>
      </c>
      <c r="X162" s="3">
        <f t="shared" si="32"/>
        <v>0</v>
      </c>
    </row>
    <row r="163" spans="1:24" x14ac:dyDescent="0.25">
      <c r="A163" s="35">
        <v>44688</v>
      </c>
      <c r="B163" s="36">
        <v>9</v>
      </c>
      <c r="C163" s="18" t="str">
        <f t="shared" si="25"/>
        <v>44688_9</v>
      </c>
      <c r="D163" s="20">
        <v>138.61164506982311</v>
      </c>
      <c r="E163" s="20">
        <v>172.43628131053825</v>
      </c>
      <c r="F163" s="20">
        <v>369.35463604309911</v>
      </c>
      <c r="G163" s="20">
        <v>203.74757511590633</v>
      </c>
      <c r="H163" s="20">
        <v>5.2454600888633147E-3</v>
      </c>
      <c r="I163" s="20">
        <v>1.8461603101547972</v>
      </c>
      <c r="J163" s="20">
        <v>0.60823105412849432</v>
      </c>
      <c r="K163" s="20">
        <v>-11.681905322815172</v>
      </c>
      <c r="L163" s="20">
        <v>-17.369029447933457</v>
      </c>
      <c r="M163" s="20">
        <v>-46.933830242936963</v>
      </c>
      <c r="N163" s="20">
        <v>-16.856465297674127</v>
      </c>
      <c r="O163" s="20">
        <v>3.0980119116120926E-6</v>
      </c>
      <c r="P163" s="20">
        <v>-0.1500392639950591</v>
      </c>
      <c r="Q163" s="20">
        <v>-8.6407569382095616E-3</v>
      </c>
      <c r="R163" s="3">
        <f t="shared" si="26"/>
        <v>0</v>
      </c>
      <c r="S163" s="3">
        <f t="shared" si="27"/>
        <v>0</v>
      </c>
      <c r="T163" s="3">
        <f t="shared" si="28"/>
        <v>0</v>
      </c>
      <c r="U163" s="3">
        <f t="shared" si="29"/>
        <v>0</v>
      </c>
      <c r="V163" s="3">
        <f t="shared" si="30"/>
        <v>0</v>
      </c>
      <c r="W163" s="3">
        <f t="shared" si="31"/>
        <v>0</v>
      </c>
      <c r="X163" s="3">
        <f t="shared" si="32"/>
        <v>0</v>
      </c>
    </row>
    <row r="164" spans="1:24" x14ac:dyDescent="0.25">
      <c r="A164" s="35">
        <v>44688</v>
      </c>
      <c r="B164" s="36">
        <v>10</v>
      </c>
      <c r="C164" s="18" t="str">
        <f t="shared" si="25"/>
        <v>44688_10</v>
      </c>
      <c r="D164" s="20">
        <v>155.92403089342866</v>
      </c>
      <c r="E164" s="20">
        <v>196.56034285061676</v>
      </c>
      <c r="F164" s="20">
        <v>423.97764593795461</v>
      </c>
      <c r="G164" s="20">
        <v>232.52023462275653</v>
      </c>
      <c r="H164" s="20">
        <v>4.4258054778147345E-3</v>
      </c>
      <c r="I164" s="20">
        <v>2.030374005917011</v>
      </c>
      <c r="J164" s="20">
        <v>0.54195520523506713</v>
      </c>
      <c r="K164" s="20">
        <v>-10.222898619613526</v>
      </c>
      <c r="L164" s="20">
        <v>-16.824710814758134</v>
      </c>
      <c r="M164" s="20">
        <v>-41.764248877534726</v>
      </c>
      <c r="N164" s="20">
        <v>-14.049609014155131</v>
      </c>
      <c r="O164" s="20">
        <v>1.5788521249920673E-5</v>
      </c>
      <c r="P164" s="20">
        <v>-0.16330038704560232</v>
      </c>
      <c r="Q164" s="20">
        <v>-8.605064292533016E-3</v>
      </c>
      <c r="R164" s="3">
        <f t="shared" si="26"/>
        <v>0</v>
      </c>
      <c r="S164" s="3">
        <f t="shared" si="27"/>
        <v>0</v>
      </c>
      <c r="T164" s="3">
        <f t="shared" si="28"/>
        <v>0</v>
      </c>
      <c r="U164" s="3">
        <f t="shared" si="29"/>
        <v>0</v>
      </c>
      <c r="V164" s="3">
        <f t="shared" si="30"/>
        <v>0</v>
      </c>
      <c r="W164" s="3">
        <f t="shared" si="31"/>
        <v>0</v>
      </c>
      <c r="X164" s="3">
        <f t="shared" si="32"/>
        <v>0</v>
      </c>
    </row>
    <row r="165" spans="1:24" x14ac:dyDescent="0.25">
      <c r="A165" s="35">
        <v>44688</v>
      </c>
      <c r="B165" s="36">
        <v>11</v>
      </c>
      <c r="C165" s="18" t="str">
        <f t="shared" si="25"/>
        <v>44688_11</v>
      </c>
      <c r="D165" s="20">
        <v>167.50222281139807</v>
      </c>
      <c r="E165" s="20">
        <v>211.18489901426193</v>
      </c>
      <c r="F165" s="20">
        <v>457.32974242930658</v>
      </c>
      <c r="G165" s="20">
        <v>249.32842219445081</v>
      </c>
      <c r="H165" s="20">
        <v>3.800676764902231E-7</v>
      </c>
      <c r="I165" s="20">
        <v>1.8834719079240414</v>
      </c>
      <c r="J165" s="20">
        <v>5.8335542055271902E-3</v>
      </c>
      <c r="K165" s="20">
        <v>-7.2670816829869116</v>
      </c>
      <c r="L165" s="20">
        <v>-12.733773252580427</v>
      </c>
      <c r="M165" s="20">
        <v>-31.550258238477721</v>
      </c>
      <c r="N165" s="20">
        <v>-9.0822424066287191</v>
      </c>
      <c r="O165" s="20">
        <v>-3.010456392418738E-6</v>
      </c>
      <c r="P165" s="20">
        <v>-0.12485077052155671</v>
      </c>
      <c r="Q165" s="20">
        <v>-1.5492570011865347E-3</v>
      </c>
      <c r="R165" s="3">
        <f t="shared" si="26"/>
        <v>0</v>
      </c>
      <c r="S165" s="3">
        <f t="shared" si="27"/>
        <v>0</v>
      </c>
      <c r="T165" s="3">
        <f t="shared" si="28"/>
        <v>0</v>
      </c>
      <c r="U165" s="3">
        <f t="shared" si="29"/>
        <v>0</v>
      </c>
      <c r="V165" s="3">
        <f t="shared" si="30"/>
        <v>0</v>
      </c>
      <c r="W165" s="3">
        <f t="shared" si="31"/>
        <v>0</v>
      </c>
      <c r="X165" s="3">
        <f t="shared" si="32"/>
        <v>0</v>
      </c>
    </row>
    <row r="166" spans="1:24" x14ac:dyDescent="0.25">
      <c r="A166" s="35">
        <v>44688</v>
      </c>
      <c r="B166" s="36">
        <v>12</v>
      </c>
      <c r="C166" s="18" t="str">
        <f t="shared" si="25"/>
        <v>44688_12</v>
      </c>
      <c r="D166" s="20">
        <v>170.97080059595288</v>
      </c>
      <c r="E166" s="20">
        <v>214.7572008415857</v>
      </c>
      <c r="F166" s="20">
        <v>464.74162771936562</v>
      </c>
      <c r="G166" s="20">
        <v>254.16254020662873</v>
      </c>
      <c r="H166" s="20">
        <v>0</v>
      </c>
      <c r="I166" s="20">
        <v>1.897195685108789</v>
      </c>
      <c r="J166" s="20">
        <v>0</v>
      </c>
      <c r="K166" s="20">
        <v>-5.9654498721663796</v>
      </c>
      <c r="L166" s="20">
        <v>-10.145975361266617</v>
      </c>
      <c r="M166" s="20">
        <v>-24.963157372113486</v>
      </c>
      <c r="N166" s="20">
        <v>-6.1022935712304527</v>
      </c>
      <c r="O166" s="20">
        <v>0</v>
      </c>
      <c r="P166" s="20">
        <v>-9.5359961982979149E-2</v>
      </c>
      <c r="Q166" s="20">
        <v>0</v>
      </c>
      <c r="R166" s="3">
        <f t="shared" si="26"/>
        <v>0</v>
      </c>
      <c r="S166" s="3">
        <f t="shared" si="27"/>
        <v>0</v>
      </c>
      <c r="T166" s="3">
        <f t="shared" si="28"/>
        <v>0</v>
      </c>
      <c r="U166" s="3">
        <f t="shared" si="29"/>
        <v>0</v>
      </c>
      <c r="V166" s="3">
        <f t="shared" si="30"/>
        <v>0</v>
      </c>
      <c r="W166" s="3">
        <f t="shared" si="31"/>
        <v>0</v>
      </c>
      <c r="X166" s="3">
        <f t="shared" si="32"/>
        <v>0</v>
      </c>
    </row>
    <row r="167" spans="1:24" x14ac:dyDescent="0.25">
      <c r="A167" s="35">
        <v>44688</v>
      </c>
      <c r="B167" s="36">
        <v>13</v>
      </c>
      <c r="C167" s="18" t="str">
        <f t="shared" si="25"/>
        <v>44688_13</v>
      </c>
      <c r="D167" s="20">
        <v>174.1198955935368</v>
      </c>
      <c r="E167" s="20">
        <v>216.87905140672913</v>
      </c>
      <c r="F167" s="20">
        <v>470.86944932060828</v>
      </c>
      <c r="G167" s="20">
        <v>258.24112430222795</v>
      </c>
      <c r="H167" s="20">
        <v>0</v>
      </c>
      <c r="I167" s="20">
        <v>1.8877310473318074</v>
      </c>
      <c r="J167" s="20">
        <v>0</v>
      </c>
      <c r="K167" s="20">
        <v>-4.7352553745678438</v>
      </c>
      <c r="L167" s="20">
        <v>-7.5714215958276476</v>
      </c>
      <c r="M167" s="20">
        <v>-18.245890012913463</v>
      </c>
      <c r="N167" s="20">
        <v>-2.9137766963957286</v>
      </c>
      <c r="O167" s="20">
        <v>0</v>
      </c>
      <c r="P167" s="20">
        <v>-6.9303591698867836E-2</v>
      </c>
      <c r="Q167" s="20">
        <v>0</v>
      </c>
      <c r="R167" s="3">
        <f t="shared" si="26"/>
        <v>0</v>
      </c>
      <c r="S167" s="3">
        <f t="shared" si="27"/>
        <v>0</v>
      </c>
      <c r="T167" s="3">
        <f t="shared" si="28"/>
        <v>0</v>
      </c>
      <c r="U167" s="3">
        <f t="shared" si="29"/>
        <v>0</v>
      </c>
      <c r="V167" s="3">
        <f t="shared" si="30"/>
        <v>0</v>
      </c>
      <c r="W167" s="3">
        <f t="shared" si="31"/>
        <v>0</v>
      </c>
      <c r="X167" s="3">
        <f t="shared" si="32"/>
        <v>0</v>
      </c>
    </row>
    <row r="168" spans="1:24" x14ac:dyDescent="0.25">
      <c r="A168" s="35">
        <v>44688</v>
      </c>
      <c r="B168" s="36">
        <v>14</v>
      </c>
      <c r="C168" s="18" t="str">
        <f t="shared" si="25"/>
        <v>44688_14</v>
      </c>
      <c r="D168" s="20">
        <v>177.43308285520689</v>
      </c>
      <c r="E168" s="20">
        <v>220.29943841139891</v>
      </c>
      <c r="F168" s="20">
        <v>479.15169799740994</v>
      </c>
      <c r="G168" s="20">
        <v>263.99673061164066</v>
      </c>
      <c r="H168" s="20">
        <v>3.9707307612762092E-3</v>
      </c>
      <c r="I168" s="20">
        <v>2.068335755097765</v>
      </c>
      <c r="J168" s="20">
        <v>0.38457499383657595</v>
      </c>
      <c r="K168" s="20">
        <v>-5.4914630994425755</v>
      </c>
      <c r="L168" s="20">
        <v>-6.7161828307632083</v>
      </c>
      <c r="M168" s="20">
        <v>-15.590687049988492</v>
      </c>
      <c r="N168" s="20">
        <v>-2.3005279411437827</v>
      </c>
      <c r="O168" s="20">
        <v>0</v>
      </c>
      <c r="P168" s="20">
        <v>-5.7454761290494906E-2</v>
      </c>
      <c r="Q168" s="20">
        <v>0</v>
      </c>
      <c r="R168" s="3">
        <f t="shared" si="26"/>
        <v>0</v>
      </c>
      <c r="S168" s="3">
        <f t="shared" si="27"/>
        <v>0</v>
      </c>
      <c r="T168" s="3">
        <f t="shared" si="28"/>
        <v>0</v>
      </c>
      <c r="U168" s="3">
        <f t="shared" si="29"/>
        <v>0</v>
      </c>
      <c r="V168" s="3">
        <f t="shared" si="30"/>
        <v>0</v>
      </c>
      <c r="W168" s="3">
        <f t="shared" si="31"/>
        <v>0</v>
      </c>
      <c r="X168" s="3">
        <f t="shared" si="32"/>
        <v>0</v>
      </c>
    </row>
    <row r="169" spans="1:24" x14ac:dyDescent="0.25">
      <c r="A169" s="35">
        <v>44688</v>
      </c>
      <c r="B169" s="36">
        <v>15</v>
      </c>
      <c r="C169" s="18" t="str">
        <f t="shared" si="25"/>
        <v>44688_15</v>
      </c>
      <c r="D169" s="20">
        <v>174.77830520640293</v>
      </c>
      <c r="E169" s="20">
        <v>217.437150816555</v>
      </c>
      <c r="F169" s="20">
        <v>473.54894442329663</v>
      </c>
      <c r="G169" s="20">
        <v>260.19712196602302</v>
      </c>
      <c r="H169" s="20">
        <v>5.3212378676393488E-3</v>
      </c>
      <c r="I169" s="20">
        <v>2.0937361383062183</v>
      </c>
      <c r="J169" s="20">
        <v>0.51537491287690107</v>
      </c>
      <c r="K169" s="20">
        <v>-5.9431442611515433</v>
      </c>
      <c r="L169" s="20">
        <v>-7.3714350548375185</v>
      </c>
      <c r="M169" s="20">
        <v>-17.249833426669781</v>
      </c>
      <c r="N169" s="20">
        <v>-3.0153822763838858</v>
      </c>
      <c r="O169" s="20">
        <v>0</v>
      </c>
      <c r="P169" s="20">
        <v>-6.282299452846983E-2</v>
      </c>
      <c r="Q169" s="20">
        <v>0</v>
      </c>
      <c r="R169" s="3">
        <f t="shared" si="26"/>
        <v>0</v>
      </c>
      <c r="S169" s="3">
        <f t="shared" si="27"/>
        <v>0</v>
      </c>
      <c r="T169" s="3">
        <f t="shared" si="28"/>
        <v>0</v>
      </c>
      <c r="U169" s="3">
        <f t="shared" si="29"/>
        <v>0</v>
      </c>
      <c r="V169" s="3">
        <f t="shared" si="30"/>
        <v>0</v>
      </c>
      <c r="W169" s="3">
        <f t="shared" si="31"/>
        <v>0</v>
      </c>
      <c r="X169" s="3">
        <f t="shared" si="32"/>
        <v>0</v>
      </c>
    </row>
    <row r="170" spans="1:24" x14ac:dyDescent="0.25">
      <c r="A170" s="35">
        <v>44688</v>
      </c>
      <c r="B170" s="36">
        <v>16</v>
      </c>
      <c r="C170" s="18" t="str">
        <f t="shared" si="25"/>
        <v>44688_16</v>
      </c>
      <c r="D170" s="20">
        <v>168.15910339974022</v>
      </c>
      <c r="E170" s="20">
        <v>209.65228678080084</v>
      </c>
      <c r="F170" s="20">
        <v>457.35068463851536</v>
      </c>
      <c r="G170" s="20">
        <v>249.41333387494717</v>
      </c>
      <c r="H170" s="20">
        <v>5.2072269629466986E-3</v>
      </c>
      <c r="I170" s="20">
        <v>2.0403355591835695</v>
      </c>
      <c r="J170" s="20">
        <v>0.52601322334714851</v>
      </c>
      <c r="K170" s="20">
        <v>-6.8267258654716176</v>
      </c>
      <c r="L170" s="20">
        <v>-8.7323075702796711</v>
      </c>
      <c r="M170" s="20">
        <v>-20.149789123463851</v>
      </c>
      <c r="N170" s="20">
        <v>-4.1321492097050632</v>
      </c>
      <c r="O170" s="20">
        <v>-7.5056693219957465E-6</v>
      </c>
      <c r="P170" s="20">
        <v>-8.4439790425795636E-2</v>
      </c>
      <c r="Q170" s="20">
        <v>-4.3546958779334764E-3</v>
      </c>
      <c r="R170" s="3">
        <f t="shared" si="26"/>
        <v>0</v>
      </c>
      <c r="S170" s="3">
        <f t="shared" si="27"/>
        <v>0</v>
      </c>
      <c r="T170" s="3">
        <f t="shared" si="28"/>
        <v>0</v>
      </c>
      <c r="U170" s="3">
        <f t="shared" si="29"/>
        <v>0</v>
      </c>
      <c r="V170" s="3">
        <f t="shared" si="30"/>
        <v>0</v>
      </c>
      <c r="W170" s="3">
        <f t="shared" si="31"/>
        <v>0</v>
      </c>
      <c r="X170" s="3">
        <f t="shared" si="32"/>
        <v>0</v>
      </c>
    </row>
    <row r="171" spans="1:24" x14ac:dyDescent="0.25">
      <c r="A171" s="35">
        <v>44688</v>
      </c>
      <c r="B171" s="36">
        <v>17</v>
      </c>
      <c r="C171" s="18" t="str">
        <f t="shared" si="25"/>
        <v>44688_17</v>
      </c>
      <c r="D171" s="20">
        <v>162.51645814487634</v>
      </c>
      <c r="E171" s="20">
        <v>202.79315667566624</v>
      </c>
      <c r="F171" s="20">
        <v>442.45907958173393</v>
      </c>
      <c r="G171" s="20">
        <v>240.71712569418912</v>
      </c>
      <c r="H171" s="20">
        <v>4.0211630109206736E-3</v>
      </c>
      <c r="I171" s="20">
        <v>2.00486120722984</v>
      </c>
      <c r="J171" s="20">
        <v>0.54221086315078981</v>
      </c>
      <c r="K171" s="20">
        <v>-7.0696601462431525</v>
      </c>
      <c r="L171" s="20">
        <v>-8.5319822633800175</v>
      </c>
      <c r="M171" s="20">
        <v>-19.483619157964426</v>
      </c>
      <c r="N171" s="20">
        <v>-4.076934658543852</v>
      </c>
      <c r="O171" s="20">
        <v>1.5733588682978832E-6</v>
      </c>
      <c r="P171" s="20">
        <v>-8.8112350491769326E-2</v>
      </c>
      <c r="Q171" s="20">
        <v>-8.3779211811928368E-3</v>
      </c>
      <c r="R171" s="3">
        <f t="shared" si="26"/>
        <v>0</v>
      </c>
      <c r="S171" s="3">
        <f t="shared" si="27"/>
        <v>0</v>
      </c>
      <c r="T171" s="3">
        <f t="shared" si="28"/>
        <v>0</v>
      </c>
      <c r="U171" s="3">
        <f t="shared" si="29"/>
        <v>0</v>
      </c>
      <c r="V171" s="3">
        <f t="shared" si="30"/>
        <v>0</v>
      </c>
      <c r="W171" s="3">
        <f t="shared" si="31"/>
        <v>0</v>
      </c>
      <c r="X171" s="3">
        <f t="shared" si="32"/>
        <v>0</v>
      </c>
    </row>
    <row r="172" spans="1:24" x14ac:dyDescent="0.25">
      <c r="A172" s="35">
        <v>44688</v>
      </c>
      <c r="B172" s="36">
        <v>18</v>
      </c>
      <c r="C172" s="18" t="str">
        <f t="shared" si="25"/>
        <v>44688_18</v>
      </c>
      <c r="D172" s="20">
        <v>161.77085279631237</v>
      </c>
      <c r="E172" s="20">
        <v>202.37177454088857</v>
      </c>
      <c r="F172" s="20">
        <v>443.58722936712024</v>
      </c>
      <c r="G172" s="20">
        <v>240.40209430547137</v>
      </c>
      <c r="H172" s="20">
        <v>4.1745303109450857E-3</v>
      </c>
      <c r="I172" s="20">
        <v>1.9567264808289522</v>
      </c>
      <c r="J172" s="20">
        <v>0.54174854728836608</v>
      </c>
      <c r="K172" s="20">
        <v>-8.2441288233757319</v>
      </c>
      <c r="L172" s="20">
        <v>-11.468580591704871</v>
      </c>
      <c r="M172" s="20">
        <v>-27.003591791497779</v>
      </c>
      <c r="N172" s="20">
        <v>-7.41086358365515</v>
      </c>
      <c r="O172" s="20">
        <v>-8.7536969721468164E-6</v>
      </c>
      <c r="P172" s="20">
        <v>-0.11086791641713496</v>
      </c>
      <c r="Q172" s="20">
        <v>-8.4637446251808468E-3</v>
      </c>
      <c r="R172" s="3">
        <f t="shared" si="26"/>
        <v>0</v>
      </c>
      <c r="S172" s="3">
        <f t="shared" si="27"/>
        <v>0</v>
      </c>
      <c r="T172" s="3">
        <f t="shared" si="28"/>
        <v>0</v>
      </c>
      <c r="U172" s="3">
        <f t="shared" si="29"/>
        <v>0</v>
      </c>
      <c r="V172" s="3">
        <f t="shared" si="30"/>
        <v>0</v>
      </c>
      <c r="W172" s="3">
        <f t="shared" si="31"/>
        <v>0</v>
      </c>
      <c r="X172" s="3">
        <f t="shared" si="32"/>
        <v>0</v>
      </c>
    </row>
    <row r="173" spans="1:24" x14ac:dyDescent="0.25">
      <c r="A173" s="35">
        <v>44688</v>
      </c>
      <c r="B173" s="36">
        <v>19</v>
      </c>
      <c r="C173" s="18" t="str">
        <f t="shared" si="25"/>
        <v>44688_19</v>
      </c>
      <c r="D173" s="20">
        <v>186.65423548910638</v>
      </c>
      <c r="E173" s="20">
        <v>232.88364622747005</v>
      </c>
      <c r="F173" s="20">
        <v>514.61027246997799</v>
      </c>
      <c r="G173" s="20">
        <v>277.98672019825102</v>
      </c>
      <c r="H173" s="20">
        <v>5.4359896519997394E-3</v>
      </c>
      <c r="I173" s="20">
        <v>2.2725544483210474</v>
      </c>
      <c r="J173" s="20">
        <v>0.67642728836527333</v>
      </c>
      <c r="K173" s="20">
        <v>-7.3269613992322737</v>
      </c>
      <c r="L173" s="20">
        <v>-13.862731476220725</v>
      </c>
      <c r="M173" s="20">
        <v>-31.620097083378162</v>
      </c>
      <c r="N173" s="20">
        <v>-9.5080194128007101</v>
      </c>
      <c r="O173" s="20">
        <v>-1.9734950820484146E-5</v>
      </c>
      <c r="P173" s="20">
        <v>-0.13407137133815653</v>
      </c>
      <c r="Q173" s="20">
        <v>-8.7187866601999477E-3</v>
      </c>
      <c r="R173" s="3">
        <f t="shared" si="26"/>
        <v>0</v>
      </c>
      <c r="S173" s="3">
        <f t="shared" si="27"/>
        <v>0</v>
      </c>
      <c r="T173" s="3">
        <f t="shared" si="28"/>
        <v>0</v>
      </c>
      <c r="U173" s="3">
        <f t="shared" si="29"/>
        <v>0</v>
      </c>
      <c r="V173" s="3">
        <f t="shared" si="30"/>
        <v>0</v>
      </c>
      <c r="W173" s="3">
        <f t="shared" si="31"/>
        <v>0</v>
      </c>
      <c r="X173" s="3">
        <f t="shared" si="32"/>
        <v>0</v>
      </c>
    </row>
    <row r="174" spans="1:24" x14ac:dyDescent="0.25">
      <c r="A174" s="35">
        <v>44688</v>
      </c>
      <c r="B174" s="36">
        <v>20</v>
      </c>
      <c r="C174" s="18" t="str">
        <f t="shared" si="25"/>
        <v>44688_20</v>
      </c>
      <c r="D174" s="20">
        <v>196.33431575091231</v>
      </c>
      <c r="E174" s="20">
        <v>246.05772531442511</v>
      </c>
      <c r="F174" s="20">
        <v>545.31790738386178</v>
      </c>
      <c r="G174" s="20">
        <v>293.88581538992412</v>
      </c>
      <c r="H174" s="20">
        <v>5.7483104026821068E-3</v>
      </c>
      <c r="I174" s="20">
        <v>2.4156130948857268</v>
      </c>
      <c r="J174" s="20">
        <v>0.70504261805138735</v>
      </c>
      <c r="K174" s="20">
        <v>-9.5847707225737864</v>
      </c>
      <c r="L174" s="20">
        <v>-18.881925941996656</v>
      </c>
      <c r="M174" s="20">
        <v>-43.507669545981045</v>
      </c>
      <c r="N174" s="20">
        <v>-14.870264941505067</v>
      </c>
      <c r="O174" s="20">
        <v>-3.1419084932210399E-5</v>
      </c>
      <c r="P174" s="20">
        <v>-0.17936469457086007</v>
      </c>
      <c r="Q174" s="20">
        <v>-8.9372707110106486E-3</v>
      </c>
      <c r="R174" s="3">
        <f t="shared" si="26"/>
        <v>0</v>
      </c>
      <c r="S174" s="3">
        <f t="shared" si="27"/>
        <v>0</v>
      </c>
      <c r="T174" s="3">
        <f t="shared" si="28"/>
        <v>0</v>
      </c>
      <c r="U174" s="3">
        <f t="shared" si="29"/>
        <v>0</v>
      </c>
      <c r="V174" s="3">
        <f t="shared" si="30"/>
        <v>0</v>
      </c>
      <c r="W174" s="3">
        <f t="shared" si="31"/>
        <v>0</v>
      </c>
      <c r="X174" s="3">
        <f t="shared" si="32"/>
        <v>0</v>
      </c>
    </row>
    <row r="175" spans="1:24" x14ac:dyDescent="0.25">
      <c r="A175" s="35">
        <v>44688</v>
      </c>
      <c r="B175" s="36">
        <v>21</v>
      </c>
      <c r="C175" s="18" t="str">
        <f t="shared" si="25"/>
        <v>44688_21</v>
      </c>
      <c r="D175" s="20">
        <v>196.13333647602394</v>
      </c>
      <c r="E175" s="20">
        <v>246.09969826994387</v>
      </c>
      <c r="F175" s="20">
        <v>546.62676678958292</v>
      </c>
      <c r="G175" s="20">
        <v>294.34591162029147</v>
      </c>
      <c r="H175" s="20">
        <v>5.6504670544709453E-3</v>
      </c>
      <c r="I175" s="20">
        <v>2.4101989110627726</v>
      </c>
      <c r="J175" s="20">
        <v>0.68895911698518653</v>
      </c>
      <c r="K175" s="20">
        <v>-10.790839912364317</v>
      </c>
      <c r="L175" s="20">
        <v>-20.712348597149003</v>
      </c>
      <c r="M175" s="20">
        <v>-47.156474852722731</v>
      </c>
      <c r="N175" s="20">
        <v>-16.401717602372297</v>
      </c>
      <c r="O175" s="20">
        <v>-3.6067640633811325E-5</v>
      </c>
      <c r="P175" s="20">
        <v>-0.19774840411881647</v>
      </c>
      <c r="Q175" s="20">
        <v>-8.986210231278215E-3</v>
      </c>
      <c r="R175" s="3">
        <f t="shared" si="26"/>
        <v>0</v>
      </c>
      <c r="S175" s="3">
        <f t="shared" si="27"/>
        <v>0</v>
      </c>
      <c r="T175" s="3">
        <f t="shared" si="28"/>
        <v>0</v>
      </c>
      <c r="U175" s="3">
        <f t="shared" si="29"/>
        <v>0</v>
      </c>
      <c r="V175" s="3">
        <f t="shared" si="30"/>
        <v>0</v>
      </c>
      <c r="W175" s="3">
        <f t="shared" si="31"/>
        <v>0</v>
      </c>
      <c r="X175" s="3">
        <f t="shared" si="32"/>
        <v>0</v>
      </c>
    </row>
    <row r="176" spans="1:24" x14ac:dyDescent="0.25">
      <c r="A176" s="35">
        <v>44688</v>
      </c>
      <c r="B176" s="36">
        <v>22</v>
      </c>
      <c r="C176" s="18" t="str">
        <f t="shared" si="25"/>
        <v>44688_22</v>
      </c>
      <c r="D176" s="20">
        <v>190.44989542804026</v>
      </c>
      <c r="E176" s="20">
        <v>240.72749825680847</v>
      </c>
      <c r="F176" s="20">
        <v>535.07297706419354</v>
      </c>
      <c r="G176" s="20">
        <v>287.0728805457162</v>
      </c>
      <c r="H176" s="20">
        <v>5.6370726800051979E-3</v>
      </c>
      <c r="I176" s="20">
        <v>2.3562703517944792</v>
      </c>
      <c r="J176" s="20">
        <v>0.67695875008880702</v>
      </c>
      <c r="K176" s="20">
        <v>-12.687999340485877</v>
      </c>
      <c r="L176" s="20">
        <v>-23.499604778521199</v>
      </c>
      <c r="M176" s="20">
        <v>-54.497037263649069</v>
      </c>
      <c r="N176" s="20">
        <v>-19.783314373664492</v>
      </c>
      <c r="O176" s="20">
        <v>-3.3783274703832379E-5</v>
      </c>
      <c r="P176" s="20">
        <v>-0.230388383286355</v>
      </c>
      <c r="Q176" s="20">
        <v>-8.9859623178882471E-3</v>
      </c>
      <c r="R176" s="3">
        <f t="shared" si="26"/>
        <v>0</v>
      </c>
      <c r="S176" s="3">
        <f t="shared" si="27"/>
        <v>0</v>
      </c>
      <c r="T176" s="3">
        <f t="shared" si="28"/>
        <v>0</v>
      </c>
      <c r="U176" s="3">
        <f t="shared" si="29"/>
        <v>0</v>
      </c>
      <c r="V176" s="3">
        <f t="shared" si="30"/>
        <v>0</v>
      </c>
      <c r="W176" s="3">
        <f t="shared" si="31"/>
        <v>0</v>
      </c>
      <c r="X176" s="3">
        <f t="shared" si="32"/>
        <v>0</v>
      </c>
    </row>
    <row r="177" spans="1:24" x14ac:dyDescent="0.25">
      <c r="A177" s="35">
        <v>44688</v>
      </c>
      <c r="B177" s="36">
        <v>23</v>
      </c>
      <c r="C177" s="18" t="str">
        <f t="shared" si="25"/>
        <v>44688_23</v>
      </c>
      <c r="D177" s="20">
        <v>179.79918296259862</v>
      </c>
      <c r="E177" s="20">
        <v>229.82293428996365</v>
      </c>
      <c r="F177" s="20">
        <v>511.86353600946489</v>
      </c>
      <c r="G177" s="20">
        <v>272.032998787422</v>
      </c>
      <c r="H177" s="20">
        <v>5.4471600050066977E-3</v>
      </c>
      <c r="I177" s="20">
        <v>2.2688696663294929</v>
      </c>
      <c r="J177" s="20">
        <v>0.65511039237690405</v>
      </c>
      <c r="K177" s="20">
        <v>-14.270424806771572</v>
      </c>
      <c r="L177" s="20">
        <v>-26.20177001861467</v>
      </c>
      <c r="M177" s="20">
        <v>-61.543355475766901</v>
      </c>
      <c r="N177" s="20">
        <v>-23.00518227414365</v>
      </c>
      <c r="O177" s="20">
        <v>-3.2920936755555439E-5</v>
      </c>
      <c r="P177" s="20">
        <v>-0.25651143406264854</v>
      </c>
      <c r="Q177" s="20">
        <v>-8.843754054037636E-3</v>
      </c>
      <c r="R177" s="3">
        <f t="shared" si="26"/>
        <v>0</v>
      </c>
      <c r="S177" s="3">
        <f t="shared" si="27"/>
        <v>0</v>
      </c>
      <c r="T177" s="3">
        <f t="shared" si="28"/>
        <v>0</v>
      </c>
      <c r="U177" s="3">
        <f t="shared" si="29"/>
        <v>0</v>
      </c>
      <c r="V177" s="3">
        <f t="shared" si="30"/>
        <v>0</v>
      </c>
      <c r="W177" s="3">
        <f t="shared" si="31"/>
        <v>0</v>
      </c>
      <c r="X177" s="3">
        <f t="shared" si="32"/>
        <v>0</v>
      </c>
    </row>
    <row r="178" spans="1:24" x14ac:dyDescent="0.25">
      <c r="A178" s="35">
        <v>44688</v>
      </c>
      <c r="B178" s="36">
        <v>24</v>
      </c>
      <c r="C178" s="18" t="str">
        <f t="shared" si="25"/>
        <v>44688_24</v>
      </c>
      <c r="D178" s="20">
        <v>167.62963231119852</v>
      </c>
      <c r="E178" s="20">
        <v>213.77460604964369</v>
      </c>
      <c r="F178" s="20">
        <v>475.45765565717466</v>
      </c>
      <c r="G178" s="20">
        <v>252.85850084499847</v>
      </c>
      <c r="H178" s="20">
        <v>5.3016855697792268E-3</v>
      </c>
      <c r="I178" s="20">
        <v>2.1201783398330569</v>
      </c>
      <c r="J178" s="20">
        <v>0.63176120180467465</v>
      </c>
      <c r="K178" s="20">
        <v>-15.144958149144912</v>
      </c>
      <c r="L178" s="20">
        <v>-27.796842128836715</v>
      </c>
      <c r="M178" s="20">
        <v>-66.31341501292124</v>
      </c>
      <c r="N178" s="20">
        <v>-24.857428486205773</v>
      </c>
      <c r="O178" s="20">
        <v>-3.5039723908474765E-5</v>
      </c>
      <c r="P178" s="20">
        <v>-0.27302456510951889</v>
      </c>
      <c r="Q178" s="20">
        <v>-8.8191934536803879E-3</v>
      </c>
      <c r="R178" s="3">
        <f t="shared" si="26"/>
        <v>0</v>
      </c>
      <c r="S178" s="3">
        <f t="shared" si="27"/>
        <v>0</v>
      </c>
      <c r="T178" s="3">
        <f t="shared" si="28"/>
        <v>0</v>
      </c>
      <c r="U178" s="3">
        <f t="shared" si="29"/>
        <v>0</v>
      </c>
      <c r="V178" s="3">
        <f t="shared" si="30"/>
        <v>0</v>
      </c>
      <c r="W178" s="3">
        <f t="shared" si="31"/>
        <v>0</v>
      </c>
      <c r="X178" s="3">
        <f t="shared" si="32"/>
        <v>0</v>
      </c>
    </row>
    <row r="179" spans="1:24" x14ac:dyDescent="0.25">
      <c r="A179" s="35">
        <v>44689</v>
      </c>
      <c r="B179" s="36">
        <v>1</v>
      </c>
      <c r="C179" s="18" t="str">
        <f t="shared" si="25"/>
        <v>44689_1</v>
      </c>
      <c r="D179" s="20">
        <v>151.17382530623505</v>
      </c>
      <c r="E179" s="20">
        <v>191.59713351817555</v>
      </c>
      <c r="F179" s="20">
        <v>423.00281436928822</v>
      </c>
      <c r="G179" s="20">
        <v>226.10716012334055</v>
      </c>
      <c r="H179" s="20">
        <v>4.9452852314513232E-3</v>
      </c>
      <c r="I179" s="20">
        <v>1.9140882947139675</v>
      </c>
      <c r="J179" s="20">
        <v>0.59268324155355323</v>
      </c>
      <c r="K179" s="20">
        <v>-15.379809707550358</v>
      </c>
      <c r="L179" s="20">
        <v>-27.251047451993514</v>
      </c>
      <c r="M179" s="20">
        <v>-64.185204948413045</v>
      </c>
      <c r="N179" s="20">
        <v>-25.495923156957318</v>
      </c>
      <c r="O179" s="20">
        <v>-3.4249928907027629E-5</v>
      </c>
      <c r="P179" s="20">
        <v>-0.2709299210895173</v>
      </c>
      <c r="Q179" s="20">
        <v>-8.7946693709856083E-3</v>
      </c>
      <c r="R179" s="3">
        <f t="shared" si="26"/>
        <v>0</v>
      </c>
      <c r="S179" s="3">
        <f t="shared" si="27"/>
        <v>0</v>
      </c>
      <c r="T179" s="3">
        <f t="shared" si="28"/>
        <v>0</v>
      </c>
      <c r="U179" s="3">
        <f t="shared" si="29"/>
        <v>0</v>
      </c>
      <c r="V179" s="3">
        <f t="shared" si="30"/>
        <v>0</v>
      </c>
      <c r="W179" s="3">
        <f t="shared" si="31"/>
        <v>0</v>
      </c>
      <c r="X179" s="3">
        <f t="shared" si="32"/>
        <v>0</v>
      </c>
    </row>
    <row r="180" spans="1:24" x14ac:dyDescent="0.25">
      <c r="A180" s="35">
        <v>44689</v>
      </c>
      <c r="B180" s="36">
        <v>2</v>
      </c>
      <c r="C180" s="18" t="str">
        <f t="shared" si="25"/>
        <v>44689_2</v>
      </c>
      <c r="D180" s="20">
        <v>134.75460667679272</v>
      </c>
      <c r="E180" s="20">
        <v>168.90886972347246</v>
      </c>
      <c r="F180" s="20">
        <v>370.38313862178887</v>
      </c>
      <c r="G180" s="20">
        <v>199.28439029953853</v>
      </c>
      <c r="H180" s="20">
        <v>4.6019256542166936E-3</v>
      </c>
      <c r="I180" s="20">
        <v>1.6969165198507643</v>
      </c>
      <c r="J180" s="20">
        <v>0.5454046838655211</v>
      </c>
      <c r="K180" s="20">
        <v>-13.438221790317742</v>
      </c>
      <c r="L180" s="20">
        <v>-20.043741702661432</v>
      </c>
      <c r="M180" s="20">
        <v>-45.375676312629437</v>
      </c>
      <c r="N180" s="20">
        <v>-21.884815665673681</v>
      </c>
      <c r="O180" s="20">
        <v>-3.445291743113049E-5</v>
      </c>
      <c r="P180" s="20">
        <v>-0.19055215615678656</v>
      </c>
      <c r="Q180" s="20">
        <v>-8.9552177703385409E-3</v>
      </c>
      <c r="R180" s="3">
        <f t="shared" si="26"/>
        <v>0</v>
      </c>
      <c r="S180" s="3">
        <f t="shared" si="27"/>
        <v>0</v>
      </c>
      <c r="T180" s="3">
        <f t="shared" si="28"/>
        <v>0</v>
      </c>
      <c r="U180" s="3">
        <f t="shared" si="29"/>
        <v>0</v>
      </c>
      <c r="V180" s="3">
        <f t="shared" si="30"/>
        <v>0</v>
      </c>
      <c r="W180" s="3">
        <f t="shared" si="31"/>
        <v>0</v>
      </c>
      <c r="X180" s="3">
        <f t="shared" si="32"/>
        <v>0</v>
      </c>
    </row>
    <row r="181" spans="1:24" x14ac:dyDescent="0.25">
      <c r="A181" s="35">
        <v>44689</v>
      </c>
      <c r="B181" s="36">
        <v>3</v>
      </c>
      <c r="C181" s="18" t="str">
        <f t="shared" si="25"/>
        <v>44689_3</v>
      </c>
      <c r="D181" s="20">
        <v>123.032829856365</v>
      </c>
      <c r="E181" s="20">
        <v>152.58852668328538</v>
      </c>
      <c r="F181" s="20">
        <v>332.91814543350961</v>
      </c>
      <c r="G181" s="20">
        <v>180.73095165836699</v>
      </c>
      <c r="H181" s="20">
        <v>4.3801625814556735E-3</v>
      </c>
      <c r="I181" s="20">
        <v>1.5400091433409151</v>
      </c>
      <c r="J181" s="20">
        <v>0.51691863061775689</v>
      </c>
      <c r="K181" s="20">
        <v>-13.807496521155858</v>
      </c>
      <c r="L181" s="20">
        <v>-20.590482972357645</v>
      </c>
      <c r="M181" s="20">
        <v>-46.534050073347274</v>
      </c>
      <c r="N181" s="20">
        <v>-22.459349815939401</v>
      </c>
      <c r="O181" s="20">
        <v>-3.437100913583029E-5</v>
      </c>
      <c r="P181" s="20">
        <v>-0.1951293712392648</v>
      </c>
      <c r="Q181" s="20">
        <v>-8.8125055318403443E-3</v>
      </c>
      <c r="R181" s="3">
        <f t="shared" si="26"/>
        <v>0</v>
      </c>
      <c r="S181" s="3">
        <f t="shared" si="27"/>
        <v>0</v>
      </c>
      <c r="T181" s="3">
        <f t="shared" si="28"/>
        <v>0</v>
      </c>
      <c r="U181" s="3">
        <f t="shared" si="29"/>
        <v>0</v>
      </c>
      <c r="V181" s="3">
        <f t="shared" si="30"/>
        <v>0</v>
      </c>
      <c r="W181" s="3">
        <f t="shared" si="31"/>
        <v>0</v>
      </c>
      <c r="X181" s="3">
        <f t="shared" si="32"/>
        <v>0</v>
      </c>
    </row>
    <row r="182" spans="1:24" x14ac:dyDescent="0.25">
      <c r="A182" s="35">
        <v>44689</v>
      </c>
      <c r="B182" s="36">
        <v>4</v>
      </c>
      <c r="C182" s="18" t="str">
        <f t="shared" si="25"/>
        <v>44689_4</v>
      </c>
      <c r="D182" s="20">
        <v>115.23527828309476</v>
      </c>
      <c r="E182" s="20">
        <v>141.81632079851633</v>
      </c>
      <c r="F182" s="20">
        <v>307.37489965847607</v>
      </c>
      <c r="G182" s="20">
        <v>168.51342556383833</v>
      </c>
      <c r="H182" s="20">
        <v>4.2839920984018304E-3</v>
      </c>
      <c r="I182" s="20">
        <v>1.4421437466051643</v>
      </c>
      <c r="J182" s="20">
        <v>0.50416519477884636</v>
      </c>
      <c r="K182" s="20">
        <v>-14.182986779097801</v>
      </c>
      <c r="L182" s="20">
        <v>-20.929823101203226</v>
      </c>
      <c r="M182" s="20">
        <v>-47.644536345222683</v>
      </c>
      <c r="N182" s="20">
        <v>-23.015703193788553</v>
      </c>
      <c r="O182" s="20">
        <v>-3.4421333948217022E-5</v>
      </c>
      <c r="P182" s="20">
        <v>-0.19691998805424635</v>
      </c>
      <c r="Q182" s="20">
        <v>-8.827894219980351E-3</v>
      </c>
      <c r="R182" s="3">
        <f t="shared" si="26"/>
        <v>0</v>
      </c>
      <c r="S182" s="3">
        <f t="shared" si="27"/>
        <v>0</v>
      </c>
      <c r="T182" s="3">
        <f t="shared" si="28"/>
        <v>0</v>
      </c>
      <c r="U182" s="3">
        <f t="shared" si="29"/>
        <v>0</v>
      </c>
      <c r="V182" s="3">
        <f t="shared" si="30"/>
        <v>0</v>
      </c>
      <c r="W182" s="3">
        <f t="shared" si="31"/>
        <v>0</v>
      </c>
      <c r="X182" s="3">
        <f t="shared" si="32"/>
        <v>0</v>
      </c>
    </row>
    <row r="183" spans="1:24" x14ac:dyDescent="0.25">
      <c r="A183" s="35">
        <v>44689</v>
      </c>
      <c r="B183" s="36">
        <v>5</v>
      </c>
      <c r="C183" s="18" t="str">
        <f t="shared" si="25"/>
        <v>44689_5</v>
      </c>
      <c r="D183" s="20">
        <v>111.58772528652321</v>
      </c>
      <c r="E183" s="20">
        <v>135.68536702622202</v>
      </c>
      <c r="F183" s="20">
        <v>293.73317216368645</v>
      </c>
      <c r="G183" s="20">
        <v>161.58841286744064</v>
      </c>
      <c r="H183" s="20">
        <v>4.2877149468577309E-3</v>
      </c>
      <c r="I183" s="20">
        <v>1.3890337608612826</v>
      </c>
      <c r="J183" s="20">
        <v>0.50196483174018858</v>
      </c>
      <c r="K183" s="20">
        <v>-14.465787408590254</v>
      </c>
      <c r="L183" s="20">
        <v>-20.748016557811628</v>
      </c>
      <c r="M183" s="20">
        <v>-47.140346327859305</v>
      </c>
      <c r="N183" s="20">
        <v>-22.6607873964536</v>
      </c>
      <c r="O183" s="20">
        <v>-3.3454444618882722E-5</v>
      </c>
      <c r="P183" s="20">
        <v>-0.19643336603839243</v>
      </c>
      <c r="Q183" s="20">
        <v>-8.8438771316443655E-3</v>
      </c>
      <c r="R183" s="3">
        <f t="shared" si="26"/>
        <v>0</v>
      </c>
      <c r="S183" s="3">
        <f t="shared" si="27"/>
        <v>0</v>
      </c>
      <c r="T183" s="3">
        <f t="shared" si="28"/>
        <v>0</v>
      </c>
      <c r="U183" s="3">
        <f t="shared" si="29"/>
        <v>0</v>
      </c>
      <c r="V183" s="3">
        <f t="shared" si="30"/>
        <v>0</v>
      </c>
      <c r="W183" s="3">
        <f t="shared" si="31"/>
        <v>0</v>
      </c>
      <c r="X183" s="3">
        <f t="shared" si="32"/>
        <v>0</v>
      </c>
    </row>
    <row r="184" spans="1:24" x14ac:dyDescent="0.25">
      <c r="A184" s="35">
        <v>44689</v>
      </c>
      <c r="B184" s="36">
        <v>6</v>
      </c>
      <c r="C184" s="18" t="str">
        <f t="shared" si="25"/>
        <v>44689_6</v>
      </c>
      <c r="D184" s="20">
        <v>110.88778248951417</v>
      </c>
      <c r="E184" s="20">
        <v>133.69374887985126</v>
      </c>
      <c r="F184" s="20">
        <v>288.58886949948811</v>
      </c>
      <c r="G184" s="20">
        <v>160.24257625598341</v>
      </c>
      <c r="H184" s="20">
        <v>4.1323021688335071E-3</v>
      </c>
      <c r="I184" s="20">
        <v>1.357164162689606</v>
      </c>
      <c r="J184" s="20">
        <v>0.4840132281450592</v>
      </c>
      <c r="K184" s="20">
        <v>-13.499531834016002</v>
      </c>
      <c r="L184" s="20">
        <v>-19.932935038442665</v>
      </c>
      <c r="M184" s="20">
        <v>-45.109024020050839</v>
      </c>
      <c r="N184" s="20">
        <v>-21.630989213352684</v>
      </c>
      <c r="O184" s="20">
        <v>-3.413880375136593E-5</v>
      </c>
      <c r="P184" s="20">
        <v>-0.18807542971862501</v>
      </c>
      <c r="Q184" s="20">
        <v>-8.8755325799323836E-3</v>
      </c>
      <c r="R184" s="3">
        <f t="shared" si="26"/>
        <v>0</v>
      </c>
      <c r="S184" s="3">
        <f t="shared" si="27"/>
        <v>0</v>
      </c>
      <c r="T184" s="3">
        <f t="shared" si="28"/>
        <v>0</v>
      </c>
      <c r="U184" s="3">
        <f t="shared" si="29"/>
        <v>0</v>
      </c>
      <c r="V184" s="3">
        <f t="shared" si="30"/>
        <v>0</v>
      </c>
      <c r="W184" s="3">
        <f t="shared" si="31"/>
        <v>0</v>
      </c>
      <c r="X184" s="3">
        <f t="shared" si="32"/>
        <v>0</v>
      </c>
    </row>
    <row r="185" spans="1:24" x14ac:dyDescent="0.25">
      <c r="A185" s="35">
        <v>44689</v>
      </c>
      <c r="B185" s="36">
        <v>7</v>
      </c>
      <c r="C185" s="18" t="str">
        <f t="shared" si="25"/>
        <v>44689_7</v>
      </c>
      <c r="D185" s="20">
        <v>112.30643214484064</v>
      </c>
      <c r="E185" s="20">
        <v>134.57668373108822</v>
      </c>
      <c r="F185" s="20">
        <v>290.49997875062297</v>
      </c>
      <c r="G185" s="20">
        <v>162.40174054757958</v>
      </c>
      <c r="H185" s="20">
        <v>4.1511872122362917E-3</v>
      </c>
      <c r="I185" s="20">
        <v>1.3660256894595257</v>
      </c>
      <c r="J185" s="20">
        <v>0.49257828117522268</v>
      </c>
      <c r="K185" s="20">
        <v>-13.654091388049164</v>
      </c>
      <c r="L185" s="20">
        <v>-19.857503780756669</v>
      </c>
      <c r="M185" s="20">
        <v>-44.923422808849367</v>
      </c>
      <c r="N185" s="20">
        <v>-21.552724229820171</v>
      </c>
      <c r="O185" s="20">
        <v>-3.4672296134900567E-5</v>
      </c>
      <c r="P185" s="20">
        <v>-0.18383774120362883</v>
      </c>
      <c r="Q185" s="20">
        <v>-8.8423254430222004E-3</v>
      </c>
      <c r="R185" s="3">
        <f t="shared" si="26"/>
        <v>0</v>
      </c>
      <c r="S185" s="3">
        <f t="shared" si="27"/>
        <v>0</v>
      </c>
      <c r="T185" s="3">
        <f t="shared" si="28"/>
        <v>0</v>
      </c>
      <c r="U185" s="3">
        <f t="shared" si="29"/>
        <v>0</v>
      </c>
      <c r="V185" s="3">
        <f t="shared" si="30"/>
        <v>0</v>
      </c>
      <c r="W185" s="3">
        <f t="shared" si="31"/>
        <v>0</v>
      </c>
      <c r="X185" s="3">
        <f t="shared" si="32"/>
        <v>0</v>
      </c>
    </row>
    <row r="186" spans="1:24" x14ac:dyDescent="0.25">
      <c r="A186" s="35">
        <v>44689</v>
      </c>
      <c r="B186" s="36">
        <v>8</v>
      </c>
      <c r="C186" s="18" t="str">
        <f t="shared" si="25"/>
        <v>44689_8</v>
      </c>
      <c r="D186" s="20">
        <v>116.36334033131314</v>
      </c>
      <c r="E186" s="20">
        <v>138.76280510971065</v>
      </c>
      <c r="F186" s="20">
        <v>299.166797126993</v>
      </c>
      <c r="G186" s="20">
        <v>168.10763042924469</v>
      </c>
      <c r="H186" s="20">
        <v>3.899513334121816E-3</v>
      </c>
      <c r="I186" s="20">
        <v>1.4006351800411985</v>
      </c>
      <c r="J186" s="20">
        <v>0.47679892041293193</v>
      </c>
      <c r="K186" s="20">
        <v>-13.095197874614401</v>
      </c>
      <c r="L186" s="20">
        <v>-19.108490113166891</v>
      </c>
      <c r="M186" s="20">
        <v>-43.611104701200581</v>
      </c>
      <c r="N186" s="20">
        <v>-20.925910472149713</v>
      </c>
      <c r="O186" s="20">
        <v>-3.636597064447656E-5</v>
      </c>
      <c r="P186" s="20">
        <v>-0.17153188909777795</v>
      </c>
      <c r="Q186" s="20">
        <v>-9.0687860873122968E-3</v>
      </c>
      <c r="R186" s="3">
        <f t="shared" si="26"/>
        <v>0</v>
      </c>
      <c r="S186" s="3">
        <f t="shared" si="27"/>
        <v>0</v>
      </c>
      <c r="T186" s="3">
        <f t="shared" si="28"/>
        <v>0</v>
      </c>
      <c r="U186" s="3">
        <f t="shared" si="29"/>
        <v>0</v>
      </c>
      <c r="V186" s="3">
        <f t="shared" si="30"/>
        <v>0</v>
      </c>
      <c r="W186" s="3">
        <f t="shared" si="31"/>
        <v>0</v>
      </c>
      <c r="X186" s="3">
        <f t="shared" si="32"/>
        <v>0</v>
      </c>
    </row>
    <row r="187" spans="1:24" x14ac:dyDescent="0.25">
      <c r="A187" s="35">
        <v>44689</v>
      </c>
      <c r="B187" s="36">
        <v>9</v>
      </c>
      <c r="C187" s="18" t="str">
        <f t="shared" si="25"/>
        <v>44689_9</v>
      </c>
      <c r="D187" s="20">
        <v>126.04644928198027</v>
      </c>
      <c r="E187" s="20">
        <v>149.51844084225937</v>
      </c>
      <c r="F187" s="20">
        <v>323.5060519885983</v>
      </c>
      <c r="G187" s="20">
        <v>182.21271327538955</v>
      </c>
      <c r="H187" s="20">
        <v>4.0368583226746838E-3</v>
      </c>
      <c r="I187" s="20">
        <v>1.5041297659022701</v>
      </c>
      <c r="J187" s="20">
        <v>0.49651787385801677</v>
      </c>
      <c r="K187" s="20">
        <v>-10.904472754793302</v>
      </c>
      <c r="L187" s="20">
        <v>-16.617100179620916</v>
      </c>
      <c r="M187" s="20">
        <v>-38.106372333742343</v>
      </c>
      <c r="N187" s="20">
        <v>-17.650841439413504</v>
      </c>
      <c r="O187" s="20">
        <v>-3.6087582221566405E-5</v>
      </c>
      <c r="P187" s="20">
        <v>-0.15253960077266168</v>
      </c>
      <c r="Q187" s="20">
        <v>-9.0324012042852907E-3</v>
      </c>
      <c r="R187" s="3">
        <f t="shared" si="26"/>
        <v>0</v>
      </c>
      <c r="S187" s="3">
        <f t="shared" si="27"/>
        <v>0</v>
      </c>
      <c r="T187" s="3">
        <f t="shared" si="28"/>
        <v>0</v>
      </c>
      <c r="U187" s="3">
        <f t="shared" si="29"/>
        <v>0</v>
      </c>
      <c r="V187" s="3">
        <f t="shared" si="30"/>
        <v>0</v>
      </c>
      <c r="W187" s="3">
        <f t="shared" si="31"/>
        <v>0</v>
      </c>
      <c r="X187" s="3">
        <f t="shared" si="32"/>
        <v>0</v>
      </c>
    </row>
    <row r="188" spans="1:24" x14ac:dyDescent="0.25">
      <c r="A188" s="35">
        <v>44689</v>
      </c>
      <c r="B188" s="36">
        <v>10</v>
      </c>
      <c r="C188" s="18" t="str">
        <f t="shared" si="25"/>
        <v>44689_10</v>
      </c>
      <c r="D188" s="20">
        <v>147.22995874540365</v>
      </c>
      <c r="E188" s="20">
        <v>176.6762719822265</v>
      </c>
      <c r="F188" s="20">
        <v>385.2409380061174</v>
      </c>
      <c r="G188" s="20">
        <v>215.52545708523337</v>
      </c>
      <c r="H188" s="20">
        <v>4.3951501331423127E-3</v>
      </c>
      <c r="I188" s="20">
        <v>1.7664555372941351</v>
      </c>
      <c r="J188" s="20">
        <v>0.53893421254248886</v>
      </c>
      <c r="K188" s="20">
        <v>-7.3249386493695905</v>
      </c>
      <c r="L188" s="20">
        <v>-12.03791557074779</v>
      </c>
      <c r="M188" s="20">
        <v>-26.34788412102116</v>
      </c>
      <c r="N188" s="20">
        <v>-11.939606600955248</v>
      </c>
      <c r="O188" s="20">
        <v>-3.6222172659724578E-5</v>
      </c>
      <c r="P188" s="20">
        <v>-0.11662863470694779</v>
      </c>
      <c r="Q188" s="20">
        <v>-9.0334081848988737E-3</v>
      </c>
      <c r="R188" s="3">
        <f t="shared" si="26"/>
        <v>0</v>
      </c>
      <c r="S188" s="3">
        <f t="shared" si="27"/>
        <v>0</v>
      </c>
      <c r="T188" s="3">
        <f t="shared" si="28"/>
        <v>0</v>
      </c>
      <c r="U188" s="3">
        <f t="shared" si="29"/>
        <v>0</v>
      </c>
      <c r="V188" s="3">
        <f t="shared" si="30"/>
        <v>0</v>
      </c>
      <c r="W188" s="3">
        <f t="shared" si="31"/>
        <v>0</v>
      </c>
      <c r="X188" s="3">
        <f t="shared" si="32"/>
        <v>0</v>
      </c>
    </row>
    <row r="189" spans="1:24" x14ac:dyDescent="0.25">
      <c r="A189" s="35">
        <v>44689</v>
      </c>
      <c r="B189" s="36">
        <v>11</v>
      </c>
      <c r="C189" s="18" t="str">
        <f t="shared" si="25"/>
        <v>44689_11</v>
      </c>
      <c r="D189" s="20">
        <v>167.37767642041982</v>
      </c>
      <c r="E189" s="20">
        <v>202.95586626711406</v>
      </c>
      <c r="F189" s="20">
        <v>444.51717182373972</v>
      </c>
      <c r="G189" s="20">
        <v>247.84221644607177</v>
      </c>
      <c r="H189" s="20">
        <v>4.660660448488254E-3</v>
      </c>
      <c r="I189" s="20">
        <v>2.0327894301401086</v>
      </c>
      <c r="J189" s="20">
        <v>0.57002569205356823</v>
      </c>
      <c r="K189" s="20">
        <v>-10.167204417931732</v>
      </c>
      <c r="L189" s="20">
        <v>-13.705144528739869</v>
      </c>
      <c r="M189" s="20">
        <v>-26.029812541016661</v>
      </c>
      <c r="N189" s="20">
        <v>-13.897298974034488</v>
      </c>
      <c r="O189" s="20">
        <v>-3.4531397821524419E-5</v>
      </c>
      <c r="P189" s="20">
        <v>-0.12359570428079285</v>
      </c>
      <c r="Q189" s="20">
        <v>-9.0501246831033461E-3</v>
      </c>
      <c r="R189" s="3">
        <f t="shared" si="26"/>
        <v>0</v>
      </c>
      <c r="S189" s="3">
        <f t="shared" si="27"/>
        <v>0</v>
      </c>
      <c r="T189" s="3">
        <f t="shared" si="28"/>
        <v>0</v>
      </c>
      <c r="U189" s="3">
        <f t="shared" si="29"/>
        <v>0</v>
      </c>
      <c r="V189" s="3">
        <f t="shared" si="30"/>
        <v>0</v>
      </c>
      <c r="W189" s="3">
        <f t="shared" si="31"/>
        <v>0</v>
      </c>
      <c r="X189" s="3">
        <f t="shared" si="32"/>
        <v>0</v>
      </c>
    </row>
    <row r="190" spans="1:24" x14ac:dyDescent="0.25">
      <c r="A190" s="35">
        <v>44689</v>
      </c>
      <c r="B190" s="36">
        <v>12</v>
      </c>
      <c r="C190" s="18" t="str">
        <f t="shared" si="25"/>
        <v>44689_12</v>
      </c>
      <c r="D190" s="20">
        <v>179.61501192464303</v>
      </c>
      <c r="E190" s="20">
        <v>217.79289509326614</v>
      </c>
      <c r="F190" s="20">
        <v>477.49688384514508</v>
      </c>
      <c r="G190" s="20">
        <v>266.59354600333711</v>
      </c>
      <c r="H190" s="20">
        <v>4.8736481752254326E-3</v>
      </c>
      <c r="I190" s="20">
        <v>2.1622653772574307</v>
      </c>
      <c r="J190" s="20">
        <v>0.59983748829975236</v>
      </c>
      <c r="K190" s="20">
        <v>-8.5054916804018479</v>
      </c>
      <c r="L190" s="20">
        <v>-10.687937112621912</v>
      </c>
      <c r="M190" s="20">
        <v>-18.292731531372596</v>
      </c>
      <c r="N190" s="20">
        <v>-10.150661435976845</v>
      </c>
      <c r="O190" s="20">
        <v>-3.4706858351110766E-5</v>
      </c>
      <c r="P190" s="20">
        <v>-9.0577242290833609E-2</v>
      </c>
      <c r="Q190" s="20">
        <v>-8.9682659593838168E-3</v>
      </c>
      <c r="R190" s="3">
        <f t="shared" si="26"/>
        <v>0</v>
      </c>
      <c r="S190" s="3">
        <f t="shared" si="27"/>
        <v>0</v>
      </c>
      <c r="T190" s="3">
        <f t="shared" si="28"/>
        <v>0</v>
      </c>
      <c r="U190" s="3">
        <f t="shared" si="29"/>
        <v>0</v>
      </c>
      <c r="V190" s="3">
        <f t="shared" si="30"/>
        <v>0</v>
      </c>
      <c r="W190" s="3">
        <f t="shared" si="31"/>
        <v>0</v>
      </c>
      <c r="X190" s="3">
        <f t="shared" si="32"/>
        <v>0</v>
      </c>
    </row>
    <row r="191" spans="1:24" x14ac:dyDescent="0.25">
      <c r="A191" s="35">
        <v>44689</v>
      </c>
      <c r="B191" s="36">
        <v>13</v>
      </c>
      <c r="C191" s="18" t="str">
        <f t="shared" si="25"/>
        <v>44689_13</v>
      </c>
      <c r="D191" s="20">
        <v>189.63483679534068</v>
      </c>
      <c r="E191" s="20">
        <v>229.35248099473765</v>
      </c>
      <c r="F191" s="20">
        <v>504.23369462670905</v>
      </c>
      <c r="G191" s="20">
        <v>281.95615655872416</v>
      </c>
      <c r="H191" s="20">
        <v>4.8944114981358316E-3</v>
      </c>
      <c r="I191" s="20">
        <v>2.2603999624269981</v>
      </c>
      <c r="J191" s="20">
        <v>0.59759612645140858</v>
      </c>
      <c r="K191" s="20">
        <v>-8.3663103377756034</v>
      </c>
      <c r="L191" s="20">
        <v>-10.397141675041443</v>
      </c>
      <c r="M191" s="20">
        <v>-18.980547318219536</v>
      </c>
      <c r="N191" s="20">
        <v>-9.6173234247666137</v>
      </c>
      <c r="O191" s="20">
        <v>-3.1794989264772138E-5</v>
      </c>
      <c r="P191" s="20">
        <v>-9.4521195891728194E-2</v>
      </c>
      <c r="Q191" s="20">
        <v>-8.9225700326280039E-3</v>
      </c>
      <c r="R191" s="3">
        <f t="shared" si="26"/>
        <v>0</v>
      </c>
      <c r="S191" s="3">
        <f t="shared" si="27"/>
        <v>0</v>
      </c>
      <c r="T191" s="3">
        <f t="shared" si="28"/>
        <v>0</v>
      </c>
      <c r="U191" s="3">
        <f t="shared" si="29"/>
        <v>0</v>
      </c>
      <c r="V191" s="3">
        <f t="shared" si="30"/>
        <v>0</v>
      </c>
      <c r="W191" s="3">
        <f t="shared" si="31"/>
        <v>0</v>
      </c>
      <c r="X191" s="3">
        <f t="shared" si="32"/>
        <v>0</v>
      </c>
    </row>
    <row r="192" spans="1:24" x14ac:dyDescent="0.25">
      <c r="A192" s="35">
        <v>44689</v>
      </c>
      <c r="B192" s="36">
        <v>14</v>
      </c>
      <c r="C192" s="18" t="str">
        <f t="shared" si="25"/>
        <v>44689_14</v>
      </c>
      <c r="D192" s="20">
        <v>198.00990706141016</v>
      </c>
      <c r="E192" s="20">
        <v>239.9767797568027</v>
      </c>
      <c r="F192" s="20">
        <v>529.28537251673731</v>
      </c>
      <c r="G192" s="20">
        <v>296.66427081116325</v>
      </c>
      <c r="H192" s="20">
        <v>5.078409214583292E-3</v>
      </c>
      <c r="I192" s="20">
        <v>2.3380916649932022</v>
      </c>
      <c r="J192" s="20">
        <v>0.61620748617884358</v>
      </c>
      <c r="K192" s="20">
        <v>-7.91822981595418</v>
      </c>
      <c r="L192" s="20">
        <v>-9.7515890113683383</v>
      </c>
      <c r="M192" s="20">
        <v>-18.036819785632893</v>
      </c>
      <c r="N192" s="20">
        <v>-8.8860917895975042</v>
      </c>
      <c r="O192" s="20">
        <v>-3.0410557165388586E-5</v>
      </c>
      <c r="P192" s="20">
        <v>-8.8328997554441332E-2</v>
      </c>
      <c r="Q192" s="20">
        <v>-8.7951945784286705E-3</v>
      </c>
      <c r="R192" s="3">
        <f t="shared" si="26"/>
        <v>0</v>
      </c>
      <c r="S192" s="3">
        <f t="shared" si="27"/>
        <v>0</v>
      </c>
      <c r="T192" s="3">
        <f t="shared" si="28"/>
        <v>0</v>
      </c>
      <c r="U192" s="3">
        <f t="shared" si="29"/>
        <v>0</v>
      </c>
      <c r="V192" s="3">
        <f t="shared" si="30"/>
        <v>0</v>
      </c>
      <c r="W192" s="3">
        <f t="shared" si="31"/>
        <v>0</v>
      </c>
      <c r="X192" s="3">
        <f t="shared" si="32"/>
        <v>0</v>
      </c>
    </row>
    <row r="193" spans="1:24" x14ac:dyDescent="0.25">
      <c r="A193" s="35">
        <v>44689</v>
      </c>
      <c r="B193" s="36">
        <v>15</v>
      </c>
      <c r="C193" s="18" t="str">
        <f t="shared" si="25"/>
        <v>44689_15</v>
      </c>
      <c r="D193" s="20">
        <v>197.55487382206712</v>
      </c>
      <c r="E193" s="20">
        <v>240.18745366561311</v>
      </c>
      <c r="F193" s="20">
        <v>530.58730614431624</v>
      </c>
      <c r="G193" s="20">
        <v>295.47838652462218</v>
      </c>
      <c r="H193" s="20">
        <v>4.8610071559792752E-3</v>
      </c>
      <c r="I193" s="20">
        <v>2.3210460100080339</v>
      </c>
      <c r="J193" s="20">
        <v>0.59226271742555292</v>
      </c>
      <c r="K193" s="20">
        <v>-9.0076047423112371</v>
      </c>
      <c r="L193" s="20">
        <v>-11.954840350802201</v>
      </c>
      <c r="M193" s="20">
        <v>-23.224202936871109</v>
      </c>
      <c r="N193" s="20">
        <v>-11.026826432939034</v>
      </c>
      <c r="O193" s="20">
        <v>-3.1891933876476587E-5</v>
      </c>
      <c r="P193" s="20">
        <v>-0.11958830840235234</v>
      </c>
      <c r="Q193" s="20">
        <v>-8.7374468211504318E-3</v>
      </c>
      <c r="R193" s="3">
        <f t="shared" si="26"/>
        <v>0</v>
      </c>
      <c r="S193" s="3">
        <f t="shared" si="27"/>
        <v>0</v>
      </c>
      <c r="T193" s="3">
        <f t="shared" si="28"/>
        <v>0</v>
      </c>
      <c r="U193" s="3">
        <f t="shared" si="29"/>
        <v>0</v>
      </c>
      <c r="V193" s="3">
        <f t="shared" si="30"/>
        <v>0</v>
      </c>
      <c r="W193" s="3">
        <f t="shared" si="31"/>
        <v>0</v>
      </c>
      <c r="X193" s="3">
        <f t="shared" si="32"/>
        <v>0</v>
      </c>
    </row>
    <row r="194" spans="1:24" x14ac:dyDescent="0.25">
      <c r="A194" s="35">
        <v>44689</v>
      </c>
      <c r="B194" s="36">
        <v>16</v>
      </c>
      <c r="C194" s="18" t="str">
        <f t="shared" si="25"/>
        <v>44689_16</v>
      </c>
      <c r="D194" s="20">
        <v>190.7342447843881</v>
      </c>
      <c r="E194" s="20">
        <v>233.37261582767516</v>
      </c>
      <c r="F194" s="20">
        <v>515.59331593289164</v>
      </c>
      <c r="G194" s="20">
        <v>285.30588154908611</v>
      </c>
      <c r="H194" s="20">
        <v>4.6757068361401354E-3</v>
      </c>
      <c r="I194" s="20">
        <v>2.2493655036406883</v>
      </c>
      <c r="J194" s="20">
        <v>0.57410777328034501</v>
      </c>
      <c r="K194" s="20">
        <v>-9.0751115944649801</v>
      </c>
      <c r="L194" s="20">
        <v>-12.561977212671268</v>
      </c>
      <c r="M194" s="20">
        <v>-24.685755830204975</v>
      </c>
      <c r="N194" s="20">
        <v>-11.607959372855127</v>
      </c>
      <c r="O194" s="20">
        <v>-2.9168797728930218E-5</v>
      </c>
      <c r="P194" s="20">
        <v>-0.12975136205933913</v>
      </c>
      <c r="Q194" s="20">
        <v>-8.7860303345339615E-3</v>
      </c>
      <c r="R194" s="3">
        <f t="shared" si="26"/>
        <v>0</v>
      </c>
      <c r="S194" s="3">
        <f t="shared" si="27"/>
        <v>0</v>
      </c>
      <c r="T194" s="3">
        <f t="shared" si="28"/>
        <v>0</v>
      </c>
      <c r="U194" s="3">
        <f t="shared" si="29"/>
        <v>0</v>
      </c>
      <c r="V194" s="3">
        <f t="shared" si="30"/>
        <v>0</v>
      </c>
      <c r="W194" s="3">
        <f t="shared" si="31"/>
        <v>0</v>
      </c>
      <c r="X194" s="3">
        <f t="shared" si="32"/>
        <v>0</v>
      </c>
    </row>
    <row r="195" spans="1:24" x14ac:dyDescent="0.25">
      <c r="A195" s="35">
        <v>44689</v>
      </c>
      <c r="B195" s="36">
        <v>17</v>
      </c>
      <c r="C195" s="18" t="str">
        <f t="shared" si="25"/>
        <v>44689_17</v>
      </c>
      <c r="D195" s="20">
        <v>188.42827060518977</v>
      </c>
      <c r="E195" s="20">
        <v>231.11612377573934</v>
      </c>
      <c r="F195" s="20">
        <v>510.21649748133797</v>
      </c>
      <c r="G195" s="20">
        <v>281.78374502999912</v>
      </c>
      <c r="H195" s="20">
        <v>4.6207864308012592E-3</v>
      </c>
      <c r="I195" s="20">
        <v>2.2469427611260313</v>
      </c>
      <c r="J195" s="20">
        <v>0.5723085358383786</v>
      </c>
      <c r="K195" s="20">
        <v>-10.360089217805665</v>
      </c>
      <c r="L195" s="20">
        <v>-14.452135314126505</v>
      </c>
      <c r="M195" s="20">
        <v>-29.166007272085135</v>
      </c>
      <c r="N195" s="20">
        <v>-13.841996707942853</v>
      </c>
      <c r="O195" s="20">
        <v>-3.288889050420686E-5</v>
      </c>
      <c r="P195" s="20">
        <v>-0.14723232196715927</v>
      </c>
      <c r="Q195" s="20">
        <v>-8.7762889332498092E-3</v>
      </c>
      <c r="R195" s="3">
        <f t="shared" si="26"/>
        <v>0</v>
      </c>
      <c r="S195" s="3">
        <f t="shared" si="27"/>
        <v>0</v>
      </c>
      <c r="T195" s="3">
        <f t="shared" si="28"/>
        <v>0</v>
      </c>
      <c r="U195" s="3">
        <f t="shared" si="29"/>
        <v>0</v>
      </c>
      <c r="V195" s="3">
        <f t="shared" si="30"/>
        <v>0</v>
      </c>
      <c r="W195" s="3">
        <f t="shared" si="31"/>
        <v>0</v>
      </c>
      <c r="X195" s="3">
        <f t="shared" si="32"/>
        <v>0</v>
      </c>
    </row>
    <row r="196" spans="1:24" x14ac:dyDescent="0.25">
      <c r="A196" s="35">
        <v>44689</v>
      </c>
      <c r="B196" s="36">
        <v>18</v>
      </c>
      <c r="C196" s="18" t="str">
        <f t="shared" si="25"/>
        <v>44689_18</v>
      </c>
      <c r="D196" s="20">
        <v>196.22732975340659</v>
      </c>
      <c r="E196" s="20">
        <v>240.05066347686724</v>
      </c>
      <c r="F196" s="20">
        <v>530.43736813269913</v>
      </c>
      <c r="G196" s="20">
        <v>293.78084640078185</v>
      </c>
      <c r="H196" s="20">
        <v>4.9524111470775874E-3</v>
      </c>
      <c r="I196" s="20">
        <v>2.3435497366447335</v>
      </c>
      <c r="J196" s="20">
        <v>0.60634626656146295</v>
      </c>
      <c r="K196" s="20">
        <v>-9.5735533683441023</v>
      </c>
      <c r="L196" s="20">
        <v>-13.053546371824323</v>
      </c>
      <c r="M196" s="20">
        <v>-25.556855612614754</v>
      </c>
      <c r="N196" s="20">
        <v>-12.309696626855146</v>
      </c>
      <c r="O196" s="20">
        <v>-3.4482541684397796E-5</v>
      </c>
      <c r="P196" s="20">
        <v>-0.12784454320132074</v>
      </c>
      <c r="Q196" s="20">
        <v>-8.904917042132943E-3</v>
      </c>
      <c r="R196" s="3">
        <f t="shared" si="26"/>
        <v>0</v>
      </c>
      <c r="S196" s="3">
        <f t="shared" si="27"/>
        <v>0</v>
      </c>
      <c r="T196" s="3">
        <f t="shared" si="28"/>
        <v>0</v>
      </c>
      <c r="U196" s="3">
        <f t="shared" si="29"/>
        <v>0</v>
      </c>
      <c r="V196" s="3">
        <f t="shared" si="30"/>
        <v>0</v>
      </c>
      <c r="W196" s="3">
        <f t="shared" si="31"/>
        <v>0</v>
      </c>
      <c r="X196" s="3">
        <f t="shared" si="32"/>
        <v>0</v>
      </c>
    </row>
    <row r="197" spans="1:24" x14ac:dyDescent="0.25">
      <c r="A197" s="35">
        <v>44689</v>
      </c>
      <c r="B197" s="36">
        <v>19</v>
      </c>
      <c r="C197" s="18" t="str">
        <f t="shared" si="25"/>
        <v>44689_19</v>
      </c>
      <c r="D197" s="20">
        <v>215.09303047373137</v>
      </c>
      <c r="E197" s="20">
        <v>265.19488496724114</v>
      </c>
      <c r="F197" s="20">
        <v>588.4388591728565</v>
      </c>
      <c r="G197" s="20">
        <v>323.88678665448134</v>
      </c>
      <c r="H197" s="20">
        <v>6.1869483799128315E-3</v>
      </c>
      <c r="I197" s="20">
        <v>2.6312545449383857</v>
      </c>
      <c r="J197" s="20">
        <v>0.74388668531576341</v>
      </c>
      <c r="K197" s="20">
        <v>-10.391156255580546</v>
      </c>
      <c r="L197" s="20">
        <v>-13.709107209323367</v>
      </c>
      <c r="M197" s="20">
        <v>-26.303009009087983</v>
      </c>
      <c r="N197" s="20">
        <v>-13.210254616694655</v>
      </c>
      <c r="O197" s="20">
        <v>-4.25327976217938E-5</v>
      </c>
      <c r="P197" s="20">
        <v>-0.14224401713909191</v>
      </c>
      <c r="Q197" s="20">
        <v>-9.1183645375644481E-3</v>
      </c>
      <c r="R197" s="3">
        <f t="shared" si="26"/>
        <v>0</v>
      </c>
      <c r="S197" s="3">
        <f t="shared" si="27"/>
        <v>0</v>
      </c>
      <c r="T197" s="3">
        <f t="shared" si="28"/>
        <v>0</v>
      </c>
      <c r="U197" s="3">
        <f t="shared" si="29"/>
        <v>0</v>
      </c>
      <c r="V197" s="3">
        <f t="shared" si="30"/>
        <v>0</v>
      </c>
      <c r="W197" s="3">
        <f t="shared" si="31"/>
        <v>0</v>
      </c>
      <c r="X197" s="3">
        <f t="shared" si="32"/>
        <v>0</v>
      </c>
    </row>
    <row r="198" spans="1:24" x14ac:dyDescent="0.25">
      <c r="A198" s="35">
        <v>44689</v>
      </c>
      <c r="B198" s="36">
        <v>20</v>
      </c>
      <c r="C198" s="18" t="str">
        <f t="shared" si="25"/>
        <v>44689_20</v>
      </c>
      <c r="D198" s="20">
        <v>221.95907610684745</v>
      </c>
      <c r="E198" s="20">
        <v>274.45681289467404</v>
      </c>
      <c r="F198" s="20">
        <v>609.78150488918288</v>
      </c>
      <c r="G198" s="20">
        <v>334.9551555025318</v>
      </c>
      <c r="H198" s="20">
        <v>6.226716041210857E-3</v>
      </c>
      <c r="I198" s="20">
        <v>2.7175798628369647</v>
      </c>
      <c r="J198" s="20">
        <v>0.74496477390235949</v>
      </c>
      <c r="K198" s="20">
        <v>-12.369574973157883</v>
      </c>
      <c r="L198" s="20">
        <v>-18.286212172993704</v>
      </c>
      <c r="M198" s="20">
        <v>-39.540282754243705</v>
      </c>
      <c r="N198" s="20">
        <v>-16.800813852942468</v>
      </c>
      <c r="O198" s="20">
        <v>-4.5032490760175321E-5</v>
      </c>
      <c r="P198" s="20">
        <v>-0.17828221702603764</v>
      </c>
      <c r="Q198" s="20">
        <v>-9.0889388449004981E-3</v>
      </c>
      <c r="R198" s="3">
        <f t="shared" si="26"/>
        <v>0</v>
      </c>
      <c r="S198" s="3">
        <f t="shared" si="27"/>
        <v>0</v>
      </c>
      <c r="T198" s="3">
        <f t="shared" si="28"/>
        <v>0</v>
      </c>
      <c r="U198" s="3">
        <f t="shared" si="29"/>
        <v>0</v>
      </c>
      <c r="V198" s="3">
        <f t="shared" si="30"/>
        <v>0</v>
      </c>
      <c r="W198" s="3">
        <f t="shared" si="31"/>
        <v>0</v>
      </c>
      <c r="X198" s="3">
        <f t="shared" si="32"/>
        <v>0</v>
      </c>
    </row>
    <row r="199" spans="1:24" x14ac:dyDescent="0.25">
      <c r="A199" s="35">
        <v>44689</v>
      </c>
      <c r="B199" s="36">
        <v>21</v>
      </c>
      <c r="C199" s="18" t="str">
        <f t="shared" si="25"/>
        <v>44689_21</v>
      </c>
      <c r="D199" s="20">
        <v>222.12985585486987</v>
      </c>
      <c r="E199" s="20">
        <v>276.69586403617984</v>
      </c>
      <c r="F199" s="20">
        <v>615.56234880190061</v>
      </c>
      <c r="G199" s="20">
        <v>337.03728810060352</v>
      </c>
      <c r="H199" s="20">
        <v>6.2998443538207303E-3</v>
      </c>
      <c r="I199" s="20">
        <v>2.7470662904007614</v>
      </c>
      <c r="J199" s="20">
        <v>0.75336077569268589</v>
      </c>
      <c r="K199" s="20">
        <v>-12.778279127517344</v>
      </c>
      <c r="L199" s="20">
        <v>-19.987649345437664</v>
      </c>
      <c r="M199" s="20">
        <v>-44.573444733183479</v>
      </c>
      <c r="N199" s="20">
        <v>-17.809167325040544</v>
      </c>
      <c r="O199" s="20">
        <v>-4.5505285350057946E-5</v>
      </c>
      <c r="P199" s="20">
        <v>-0.19603620530881558</v>
      </c>
      <c r="Q199" s="20">
        <v>-9.0858624663622059E-3</v>
      </c>
      <c r="R199" s="3">
        <f t="shared" si="26"/>
        <v>0</v>
      </c>
      <c r="S199" s="3">
        <f t="shared" si="27"/>
        <v>0</v>
      </c>
      <c r="T199" s="3">
        <f t="shared" si="28"/>
        <v>0</v>
      </c>
      <c r="U199" s="3">
        <f t="shared" si="29"/>
        <v>0</v>
      </c>
      <c r="V199" s="3">
        <f t="shared" si="30"/>
        <v>0</v>
      </c>
      <c r="W199" s="3">
        <f t="shared" si="31"/>
        <v>0</v>
      </c>
      <c r="X199" s="3">
        <f t="shared" si="32"/>
        <v>0</v>
      </c>
    </row>
    <row r="200" spans="1:24" x14ac:dyDescent="0.25">
      <c r="A200" s="35">
        <v>44689</v>
      </c>
      <c r="B200" s="36">
        <v>22</v>
      </c>
      <c r="C200" s="18" t="str">
        <f t="shared" si="25"/>
        <v>44689_22</v>
      </c>
      <c r="D200" s="20">
        <v>215.28775009821078</v>
      </c>
      <c r="E200" s="20">
        <v>270.69686997266848</v>
      </c>
      <c r="F200" s="20">
        <v>602.56274927819379</v>
      </c>
      <c r="G200" s="20">
        <v>327.84454364885943</v>
      </c>
      <c r="H200" s="20">
        <v>6.1943548740521267E-3</v>
      </c>
      <c r="I200" s="20">
        <v>2.6835859156917325</v>
      </c>
      <c r="J200" s="20">
        <v>0.73680907568138188</v>
      </c>
      <c r="K200" s="20">
        <v>-12.898626095415356</v>
      </c>
      <c r="L200" s="20">
        <v>-20.75544541862892</v>
      </c>
      <c r="M200" s="20">
        <v>-46.515915421208796</v>
      </c>
      <c r="N200" s="20">
        <v>-18.655631116919455</v>
      </c>
      <c r="O200" s="20">
        <v>-4.4759379752199985E-5</v>
      </c>
      <c r="P200" s="20">
        <v>-0.21151869731068448</v>
      </c>
      <c r="Q200" s="20">
        <v>-8.9841046258048868E-3</v>
      </c>
      <c r="R200" s="3">
        <f t="shared" si="26"/>
        <v>0</v>
      </c>
      <c r="S200" s="3">
        <f t="shared" si="27"/>
        <v>0</v>
      </c>
      <c r="T200" s="3">
        <f t="shared" si="28"/>
        <v>0</v>
      </c>
      <c r="U200" s="3">
        <f t="shared" si="29"/>
        <v>0</v>
      </c>
      <c r="V200" s="3">
        <f t="shared" si="30"/>
        <v>0</v>
      </c>
      <c r="W200" s="3">
        <f t="shared" si="31"/>
        <v>0</v>
      </c>
      <c r="X200" s="3">
        <f t="shared" si="32"/>
        <v>0</v>
      </c>
    </row>
    <row r="201" spans="1:24" x14ac:dyDescent="0.25">
      <c r="A201" s="35">
        <v>44689</v>
      </c>
      <c r="B201" s="36">
        <v>23</v>
      </c>
      <c r="C201" s="18" t="str">
        <f t="shared" si="25"/>
        <v>44689_23</v>
      </c>
      <c r="D201" s="20">
        <v>196.78271561219111</v>
      </c>
      <c r="E201" s="20">
        <v>249.60446440702808</v>
      </c>
      <c r="F201" s="20">
        <v>556.45163333624544</v>
      </c>
      <c r="G201" s="20">
        <v>300.40720379419628</v>
      </c>
      <c r="H201" s="20">
        <v>5.7844594066242244E-3</v>
      </c>
      <c r="I201" s="20">
        <v>2.4670251471314044</v>
      </c>
      <c r="J201" s="20">
        <v>0.68071174372919319</v>
      </c>
      <c r="K201" s="20">
        <v>-12.892529484453762</v>
      </c>
      <c r="L201" s="20">
        <v>-19.875686830542037</v>
      </c>
      <c r="M201" s="20">
        <v>-42.423410360079117</v>
      </c>
      <c r="N201" s="20">
        <v>-16.567414403523003</v>
      </c>
      <c r="O201" s="20">
        <v>-4.238312584086946E-5</v>
      </c>
      <c r="P201" s="20">
        <v>-0.22546978886129435</v>
      </c>
      <c r="Q201" s="20">
        <v>-9.0465517864859925E-3</v>
      </c>
      <c r="R201" s="3">
        <f t="shared" si="26"/>
        <v>0</v>
      </c>
      <c r="S201" s="3">
        <f t="shared" si="27"/>
        <v>0</v>
      </c>
      <c r="T201" s="3">
        <f t="shared" si="28"/>
        <v>0</v>
      </c>
      <c r="U201" s="3">
        <f t="shared" si="29"/>
        <v>0</v>
      </c>
      <c r="V201" s="3">
        <f t="shared" si="30"/>
        <v>0</v>
      </c>
      <c r="W201" s="3">
        <f t="shared" si="31"/>
        <v>0</v>
      </c>
      <c r="X201" s="3">
        <f t="shared" si="32"/>
        <v>0</v>
      </c>
    </row>
    <row r="202" spans="1:24" x14ac:dyDescent="0.25">
      <c r="A202" s="35">
        <v>44689</v>
      </c>
      <c r="B202" s="36">
        <v>24</v>
      </c>
      <c r="C202" s="18" t="str">
        <f t="shared" si="25"/>
        <v>44689_24</v>
      </c>
      <c r="D202" s="20">
        <v>170.95605489036592</v>
      </c>
      <c r="E202" s="20">
        <v>216.88100145074185</v>
      </c>
      <c r="F202" s="20">
        <v>482.29496937456838</v>
      </c>
      <c r="G202" s="20">
        <v>259.6381703370551</v>
      </c>
      <c r="H202" s="20">
        <v>5.2700548173583743E-3</v>
      </c>
      <c r="I202" s="20">
        <v>2.1506474325250324</v>
      </c>
      <c r="J202" s="20">
        <v>0.61674451494582805</v>
      </c>
      <c r="K202" s="20">
        <v>-13.628335033527758</v>
      </c>
      <c r="L202" s="20">
        <v>-18.363341444794045</v>
      </c>
      <c r="M202" s="20">
        <v>-38.891720328870456</v>
      </c>
      <c r="N202" s="20">
        <v>-14.859980391469504</v>
      </c>
      <c r="O202" s="20">
        <v>-4.4576527029650032E-5</v>
      </c>
      <c r="P202" s="20">
        <v>-0.23117955905128668</v>
      </c>
      <c r="Q202" s="20">
        <v>-9.0671120259733489E-3</v>
      </c>
      <c r="R202" s="3">
        <f t="shared" si="26"/>
        <v>0</v>
      </c>
      <c r="S202" s="3">
        <f t="shared" si="27"/>
        <v>0</v>
      </c>
      <c r="T202" s="3">
        <f t="shared" si="28"/>
        <v>0</v>
      </c>
      <c r="U202" s="3">
        <f t="shared" si="29"/>
        <v>0</v>
      </c>
      <c r="V202" s="3">
        <f t="shared" si="30"/>
        <v>0</v>
      </c>
      <c r="W202" s="3">
        <f t="shared" si="31"/>
        <v>0</v>
      </c>
      <c r="X202" s="3">
        <f t="shared" si="32"/>
        <v>0</v>
      </c>
    </row>
    <row r="203" spans="1:24" x14ac:dyDescent="0.25">
      <c r="A203" s="35">
        <v>44690</v>
      </c>
      <c r="B203" s="36">
        <v>1</v>
      </c>
      <c r="C203" s="18" t="str">
        <f t="shared" si="25"/>
        <v>44690_1</v>
      </c>
      <c r="D203" s="20">
        <v>146.28982042589553</v>
      </c>
      <c r="E203" s="20">
        <v>184.12594098191687</v>
      </c>
      <c r="F203" s="20">
        <v>405.64708510940392</v>
      </c>
      <c r="G203" s="20">
        <v>219.69060320842453</v>
      </c>
      <c r="H203" s="20">
        <v>4.8499687972336719E-3</v>
      </c>
      <c r="I203" s="20">
        <v>1.856029144968631</v>
      </c>
      <c r="J203" s="20">
        <v>0.56617163327691877</v>
      </c>
      <c r="K203" s="20">
        <v>-11.208172831245424</v>
      </c>
      <c r="L203" s="20">
        <v>-16.961980490350552</v>
      </c>
      <c r="M203" s="20">
        <v>-33.931828484625747</v>
      </c>
      <c r="N203" s="20">
        <v>-13.639919024092869</v>
      </c>
      <c r="O203" s="20">
        <v>-4.2668777052340189E-5</v>
      </c>
      <c r="P203" s="20">
        <v>-0.22896842637485884</v>
      </c>
      <c r="Q203" s="20">
        <v>-9.1247844759619508E-3</v>
      </c>
      <c r="R203" s="3">
        <f t="shared" si="26"/>
        <v>0</v>
      </c>
      <c r="S203" s="3">
        <f t="shared" si="27"/>
        <v>0</v>
      </c>
      <c r="T203" s="3">
        <f t="shared" si="28"/>
        <v>0</v>
      </c>
      <c r="U203" s="3">
        <f t="shared" si="29"/>
        <v>0</v>
      </c>
      <c r="V203" s="3">
        <f t="shared" si="30"/>
        <v>0</v>
      </c>
      <c r="W203" s="3">
        <f t="shared" si="31"/>
        <v>0</v>
      </c>
      <c r="X203" s="3">
        <f t="shared" si="32"/>
        <v>0</v>
      </c>
    </row>
    <row r="204" spans="1:24" x14ac:dyDescent="0.25">
      <c r="A204" s="35">
        <v>44690</v>
      </c>
      <c r="B204" s="36">
        <v>2</v>
      </c>
      <c r="C204" s="18" t="str">
        <f t="shared" ref="C204:C267" si="33">CONCATENATE(A204,"_",B204)</f>
        <v>44690_2</v>
      </c>
      <c r="D204" s="20">
        <v>127.94724544591955</v>
      </c>
      <c r="E204" s="20">
        <v>158.02914475804417</v>
      </c>
      <c r="F204" s="20">
        <v>344.83325766768979</v>
      </c>
      <c r="G204" s="20">
        <v>189.06743117444293</v>
      </c>
      <c r="H204" s="20">
        <v>4.5314521837714105E-3</v>
      </c>
      <c r="I204" s="20">
        <v>1.6134440974926787</v>
      </c>
      <c r="J204" s="20">
        <v>0.52887920371166119</v>
      </c>
      <c r="K204" s="20">
        <v>-10.445949009672956</v>
      </c>
      <c r="L204" s="20">
        <v>-16.546994522022736</v>
      </c>
      <c r="M204" s="20">
        <v>-34.681186742282748</v>
      </c>
      <c r="N204" s="20">
        <v>-13.682493523517641</v>
      </c>
      <c r="O204" s="20">
        <v>-4.2846450443409341E-5</v>
      </c>
      <c r="P204" s="20">
        <v>-0.22866957229638676</v>
      </c>
      <c r="Q204" s="20">
        <v>-8.9272939393058911E-3</v>
      </c>
      <c r="R204" s="3">
        <f t="shared" ref="R204:R267" si="34">MAX(0,(K204-D204*0.2)*$T$5)+MAX(0,(K204-D204*0.3)*($U$5-$T$5))+MAX(0,(K204-D204*0.5)*($W$5-$V$5))+MAX(0,(K204-D204*0.8)*($X$5-$W$5))</f>
        <v>0</v>
      </c>
      <c r="S204" s="3">
        <f t="shared" ref="S204:S267" si="35">MAX(0,(L204-E204*0.2)*$T$5)+MAX(0,(L204-E204*0.3)*($U$5-$T$5))+MAX(0,(L204-E204*0.5)*($W$5-$V$5))+MAX(0,(L204-E204*0.8)*($X$5-$W$5))</f>
        <v>0</v>
      </c>
      <c r="T204" s="3">
        <f t="shared" ref="T204:T267" si="36">MAX(0,(M204-F204*0.2)*$T$5)+MAX(0,(M204-F204*0.3)*($U$5-$T$5))+MAX(0,(M204-F204*0.5)*($W$5-$V$5))+MAX(0,(M204-F204*0.8)*($X$5-$W$5))</f>
        <v>0</v>
      </c>
      <c r="U204" s="3">
        <f t="shared" ref="U204:U267" si="37">MAX(0,(N204-G204*0.2)*$T$5)+MAX(0,(N204-G204*0.3)*($U$5-$T$5))+MAX(0,(N204-G204*0.5)*($W$5-$V$5))+MAX(0,(N204-G204*0.8)*($X$5-$W$5))</f>
        <v>0</v>
      </c>
      <c r="V204" s="3">
        <f t="shared" ref="V204:V267" si="38">MAX(0,(O204-H204*0.2)*$T$5)+MAX(0,(O204-H204*0.3)*($U$5-$T$5))+MAX(0,(O204-H204*0.5)*($W$5-$V$5))+MAX(0,(O204-H204*0.8)*($X$5-$W$5))</f>
        <v>0</v>
      </c>
      <c r="W204" s="3">
        <f t="shared" ref="W204:W267" si="39">MAX(0,(P204-I204*0.2)*$T$5)+MAX(0,(P204-I204*0.3)*($U$5-$T$5))+MAX(0,(P204-I204*0.5)*($W$5-$V$5))+MAX(0,(P204-I204*0.8)*($X$5-$W$5))</f>
        <v>0</v>
      </c>
      <c r="X204" s="3">
        <f t="shared" ref="X204:X267" si="40">MAX(0,(Q204-J204*0.2)*$T$5)+MAX(0,(Q204-J204*0.3)*($U$5-$T$5))+MAX(0,(Q204-J204*0.5)*($W$5-$V$5))+MAX(0,(Q204-J204*0.8)*($X$5-$W$5))</f>
        <v>0</v>
      </c>
    </row>
    <row r="205" spans="1:24" x14ac:dyDescent="0.25">
      <c r="A205" s="35">
        <v>44690</v>
      </c>
      <c r="B205" s="36">
        <v>3</v>
      </c>
      <c r="C205" s="18" t="str">
        <f t="shared" si="33"/>
        <v>44690_3</v>
      </c>
      <c r="D205" s="20">
        <v>118.23851087729001</v>
      </c>
      <c r="E205" s="20">
        <v>143.7837457415938</v>
      </c>
      <c r="F205" s="20">
        <v>311.67260713765006</v>
      </c>
      <c r="G205" s="20">
        <v>172.40074581794707</v>
      </c>
      <c r="H205" s="20">
        <v>4.4086779066513674E-3</v>
      </c>
      <c r="I205" s="20">
        <v>1.4891061397681391</v>
      </c>
      <c r="J205" s="20">
        <v>0.5116299188325425</v>
      </c>
      <c r="K205" s="20">
        <v>-11.452894989299972</v>
      </c>
      <c r="L205" s="20">
        <v>-17.106273236197218</v>
      </c>
      <c r="M205" s="20">
        <v>-36.050754360401157</v>
      </c>
      <c r="N205" s="20">
        <v>-14.302615147003024</v>
      </c>
      <c r="O205" s="20">
        <v>-4.0130340029439227E-5</v>
      </c>
      <c r="P205" s="20">
        <v>-0.23466022134235226</v>
      </c>
      <c r="Q205" s="20">
        <v>-8.8829031692612918E-3</v>
      </c>
      <c r="R205" s="3">
        <f t="shared" si="34"/>
        <v>0</v>
      </c>
      <c r="S205" s="3">
        <f t="shared" si="35"/>
        <v>0</v>
      </c>
      <c r="T205" s="3">
        <f t="shared" si="36"/>
        <v>0</v>
      </c>
      <c r="U205" s="3">
        <f t="shared" si="37"/>
        <v>0</v>
      </c>
      <c r="V205" s="3">
        <f t="shared" si="38"/>
        <v>0</v>
      </c>
      <c r="W205" s="3">
        <f t="shared" si="39"/>
        <v>0</v>
      </c>
      <c r="X205" s="3">
        <f t="shared" si="40"/>
        <v>0</v>
      </c>
    </row>
    <row r="206" spans="1:24" x14ac:dyDescent="0.25">
      <c r="A206" s="35">
        <v>44690</v>
      </c>
      <c r="B206" s="36">
        <v>4</v>
      </c>
      <c r="C206" s="18" t="str">
        <f t="shared" si="33"/>
        <v>44690_4</v>
      </c>
      <c r="D206" s="20">
        <v>113.18552220293472</v>
      </c>
      <c r="E206" s="20">
        <v>136.99376988928134</v>
      </c>
      <c r="F206" s="20">
        <v>295.12938012620339</v>
      </c>
      <c r="G206" s="20">
        <v>164.20513930668523</v>
      </c>
      <c r="H206" s="20">
        <v>4.371450900379702E-3</v>
      </c>
      <c r="I206" s="20">
        <v>1.4308964047257409</v>
      </c>
      <c r="J206" s="20">
        <v>0.50390458562354123</v>
      </c>
      <c r="K206" s="20">
        <v>-10.975391389503057</v>
      </c>
      <c r="L206" s="20">
        <v>-17.069648591192824</v>
      </c>
      <c r="M206" s="20">
        <v>-36.225849265880413</v>
      </c>
      <c r="N206" s="20">
        <v>-14.313428341471633</v>
      </c>
      <c r="O206" s="20">
        <v>-4.007378584362587E-5</v>
      </c>
      <c r="P206" s="20">
        <v>-0.2300326649697759</v>
      </c>
      <c r="Q206" s="20">
        <v>-8.8429866563916847E-3</v>
      </c>
      <c r="R206" s="3">
        <f t="shared" si="34"/>
        <v>0</v>
      </c>
      <c r="S206" s="3">
        <f t="shared" si="35"/>
        <v>0</v>
      </c>
      <c r="T206" s="3">
        <f t="shared" si="36"/>
        <v>0</v>
      </c>
      <c r="U206" s="3">
        <f t="shared" si="37"/>
        <v>0</v>
      </c>
      <c r="V206" s="3">
        <f t="shared" si="38"/>
        <v>0</v>
      </c>
      <c r="W206" s="3">
        <f t="shared" si="39"/>
        <v>0</v>
      </c>
      <c r="X206" s="3">
        <f t="shared" si="40"/>
        <v>0</v>
      </c>
    </row>
    <row r="207" spans="1:24" x14ac:dyDescent="0.25">
      <c r="A207" s="35">
        <v>44690</v>
      </c>
      <c r="B207" s="36">
        <v>5</v>
      </c>
      <c r="C207" s="18" t="str">
        <f t="shared" si="33"/>
        <v>44690_5</v>
      </c>
      <c r="D207" s="20">
        <v>111.86508010994385</v>
      </c>
      <c r="E207" s="20">
        <v>134.86905805090112</v>
      </c>
      <c r="F207" s="20">
        <v>289.79654743823858</v>
      </c>
      <c r="G207" s="20">
        <v>161.76718619715868</v>
      </c>
      <c r="H207" s="20">
        <v>4.3381527665436338E-3</v>
      </c>
      <c r="I207" s="20">
        <v>1.4130430389934439</v>
      </c>
      <c r="J207" s="20">
        <v>0.50105233655461312</v>
      </c>
      <c r="K207" s="20">
        <v>-9.7737150257487428</v>
      </c>
      <c r="L207" s="20">
        <v>-16.838196495939293</v>
      </c>
      <c r="M207" s="20">
        <v>-35.695752444584762</v>
      </c>
      <c r="N207" s="20">
        <v>-14.204119322462109</v>
      </c>
      <c r="O207" s="20">
        <v>-3.9713672150481592E-5</v>
      </c>
      <c r="P207" s="20">
        <v>-0.22479410264965147</v>
      </c>
      <c r="Q207" s="20">
        <v>-8.7654255875719411E-3</v>
      </c>
      <c r="R207" s="3">
        <f t="shared" si="34"/>
        <v>0</v>
      </c>
      <c r="S207" s="3">
        <f t="shared" si="35"/>
        <v>0</v>
      </c>
      <c r="T207" s="3">
        <f t="shared" si="36"/>
        <v>0</v>
      </c>
      <c r="U207" s="3">
        <f t="shared" si="37"/>
        <v>0</v>
      </c>
      <c r="V207" s="3">
        <f t="shared" si="38"/>
        <v>0</v>
      </c>
      <c r="W207" s="3">
        <f t="shared" si="39"/>
        <v>0</v>
      </c>
      <c r="X207" s="3">
        <f t="shared" si="40"/>
        <v>0</v>
      </c>
    </row>
    <row r="208" spans="1:24" x14ac:dyDescent="0.25">
      <c r="A208" s="35">
        <v>44690</v>
      </c>
      <c r="B208" s="36">
        <v>6</v>
      </c>
      <c r="C208" s="18" t="str">
        <f t="shared" si="33"/>
        <v>44690_6</v>
      </c>
      <c r="D208" s="20">
        <v>117.16020122556091</v>
      </c>
      <c r="E208" s="20">
        <v>142.3294996465595</v>
      </c>
      <c r="F208" s="20">
        <v>306.49199544098963</v>
      </c>
      <c r="G208" s="20">
        <v>170.08728749071506</v>
      </c>
      <c r="H208" s="20">
        <v>4.3904783802879415E-3</v>
      </c>
      <c r="I208" s="20">
        <v>1.4916697403896555</v>
      </c>
      <c r="J208" s="20">
        <v>0.50662432081740727</v>
      </c>
      <c r="K208" s="20">
        <v>-10.68160066996985</v>
      </c>
      <c r="L208" s="20">
        <v>-17.377841694146724</v>
      </c>
      <c r="M208" s="20">
        <v>-37.527390455890874</v>
      </c>
      <c r="N208" s="20">
        <v>-15.177952665410409</v>
      </c>
      <c r="O208" s="20">
        <v>-4.2205837525868367E-5</v>
      </c>
      <c r="P208" s="20">
        <v>-0.2259560830924324</v>
      </c>
      <c r="Q208" s="20">
        <v>-9.0478530644531024E-3</v>
      </c>
      <c r="R208" s="3">
        <f t="shared" si="34"/>
        <v>0</v>
      </c>
      <c r="S208" s="3">
        <f t="shared" si="35"/>
        <v>0</v>
      </c>
      <c r="T208" s="3">
        <f t="shared" si="36"/>
        <v>0</v>
      </c>
      <c r="U208" s="3">
        <f t="shared" si="37"/>
        <v>0</v>
      </c>
      <c r="V208" s="3">
        <f t="shared" si="38"/>
        <v>0</v>
      </c>
      <c r="W208" s="3">
        <f t="shared" si="39"/>
        <v>0</v>
      </c>
      <c r="X208" s="3">
        <f t="shared" si="40"/>
        <v>0</v>
      </c>
    </row>
    <row r="209" spans="1:24" x14ac:dyDescent="0.25">
      <c r="A209" s="35">
        <v>44690</v>
      </c>
      <c r="B209" s="36">
        <v>7</v>
      </c>
      <c r="C209" s="18" t="str">
        <f t="shared" si="33"/>
        <v>44690_7</v>
      </c>
      <c r="D209" s="20">
        <v>146.23564308096857</v>
      </c>
      <c r="E209" s="20">
        <v>177.75444014301232</v>
      </c>
      <c r="F209" s="20">
        <v>384.98483528512958</v>
      </c>
      <c r="G209" s="20">
        <v>213.99160099356843</v>
      </c>
      <c r="H209" s="20">
        <v>4.8112033021243785E-3</v>
      </c>
      <c r="I209" s="20">
        <v>1.8202269989066651</v>
      </c>
      <c r="J209" s="20">
        <v>0.55951941718041531</v>
      </c>
      <c r="K209" s="20">
        <v>-11.798521510126973</v>
      </c>
      <c r="L209" s="20">
        <v>-19.359043505392034</v>
      </c>
      <c r="M209" s="20">
        <v>-42.705330041549253</v>
      </c>
      <c r="N209" s="20">
        <v>-16.266421212339957</v>
      </c>
      <c r="O209" s="20">
        <v>-4.488294633308482E-5</v>
      </c>
      <c r="P209" s="20">
        <v>-0.25229738446948274</v>
      </c>
      <c r="Q209" s="20">
        <v>-9.0840726555356244E-3</v>
      </c>
      <c r="R209" s="3">
        <f t="shared" si="34"/>
        <v>0</v>
      </c>
      <c r="S209" s="3">
        <f t="shared" si="35"/>
        <v>0</v>
      </c>
      <c r="T209" s="3">
        <f t="shared" si="36"/>
        <v>0</v>
      </c>
      <c r="U209" s="3">
        <f t="shared" si="37"/>
        <v>0</v>
      </c>
      <c r="V209" s="3">
        <f t="shared" si="38"/>
        <v>0</v>
      </c>
      <c r="W209" s="3">
        <f t="shared" si="39"/>
        <v>0</v>
      </c>
      <c r="X209" s="3">
        <f t="shared" si="40"/>
        <v>0</v>
      </c>
    </row>
    <row r="210" spans="1:24" x14ac:dyDescent="0.25">
      <c r="A210" s="35">
        <v>44690</v>
      </c>
      <c r="B210" s="36">
        <v>8</v>
      </c>
      <c r="C210" s="18" t="str">
        <f t="shared" si="33"/>
        <v>44690_8</v>
      </c>
      <c r="D210" s="20">
        <v>174.76815265327406</v>
      </c>
      <c r="E210" s="20">
        <v>213.85710777035882</v>
      </c>
      <c r="F210" s="20">
        <v>459.15864035771955</v>
      </c>
      <c r="G210" s="20">
        <v>257.36534781996261</v>
      </c>
      <c r="H210" s="20">
        <v>5.1620969749294025E-3</v>
      </c>
      <c r="I210" s="20">
        <v>2.1640869887264027</v>
      </c>
      <c r="J210" s="20">
        <v>0.60901816830310673</v>
      </c>
      <c r="K210" s="20">
        <v>-17.110438299073188</v>
      </c>
      <c r="L210" s="20">
        <v>-30.142721500257441</v>
      </c>
      <c r="M210" s="20">
        <v>-71.109132199507414</v>
      </c>
      <c r="N210" s="20">
        <v>-26.541557488418906</v>
      </c>
      <c r="O210" s="20">
        <v>-3.9225100683751692E-5</v>
      </c>
      <c r="P210" s="20">
        <v>-0.37145359343415996</v>
      </c>
      <c r="Q210" s="20">
        <v>-8.9268495683596794E-3</v>
      </c>
      <c r="R210" s="3">
        <f t="shared" si="34"/>
        <v>0</v>
      </c>
      <c r="S210" s="3">
        <f t="shared" si="35"/>
        <v>0</v>
      </c>
      <c r="T210" s="3">
        <f t="shared" si="36"/>
        <v>0</v>
      </c>
      <c r="U210" s="3">
        <f t="shared" si="37"/>
        <v>0</v>
      </c>
      <c r="V210" s="3">
        <f t="shared" si="38"/>
        <v>0</v>
      </c>
      <c r="W210" s="3">
        <f t="shared" si="39"/>
        <v>0</v>
      </c>
      <c r="X210" s="3">
        <f t="shared" si="40"/>
        <v>0</v>
      </c>
    </row>
    <row r="211" spans="1:24" x14ac:dyDescent="0.25">
      <c r="A211" s="35">
        <v>44690</v>
      </c>
      <c r="B211" s="36">
        <v>9</v>
      </c>
      <c r="C211" s="18" t="str">
        <f t="shared" si="33"/>
        <v>44690_9</v>
      </c>
      <c r="D211" s="20">
        <v>191.23880096854998</v>
      </c>
      <c r="E211" s="20">
        <v>236.67701092624026</v>
      </c>
      <c r="F211" s="20">
        <v>503.36080971402464</v>
      </c>
      <c r="G211" s="20">
        <v>281.22550630102751</v>
      </c>
      <c r="H211" s="20">
        <v>5.3472284065589105E-3</v>
      </c>
      <c r="I211" s="20">
        <v>2.4100380499860816</v>
      </c>
      <c r="J211" s="20">
        <v>0.62918611776939626</v>
      </c>
      <c r="K211" s="20">
        <v>-12.326592520958668</v>
      </c>
      <c r="L211" s="20">
        <v>-27.575805990457219</v>
      </c>
      <c r="M211" s="20">
        <v>-66.312397617245594</v>
      </c>
      <c r="N211" s="20">
        <v>-22.176751659858418</v>
      </c>
      <c r="O211" s="20">
        <v>-2.0761817375115054E-5</v>
      </c>
      <c r="P211" s="20">
        <v>-0.33996438585576799</v>
      </c>
      <c r="Q211" s="20">
        <v>-8.9246488296312442E-3</v>
      </c>
      <c r="R211" s="3">
        <f t="shared" si="34"/>
        <v>0</v>
      </c>
      <c r="S211" s="3">
        <f t="shared" si="35"/>
        <v>0</v>
      </c>
      <c r="T211" s="3">
        <f t="shared" si="36"/>
        <v>0</v>
      </c>
      <c r="U211" s="3">
        <f t="shared" si="37"/>
        <v>0</v>
      </c>
      <c r="V211" s="3">
        <f t="shared" si="38"/>
        <v>0</v>
      </c>
      <c r="W211" s="3">
        <f t="shared" si="39"/>
        <v>0</v>
      </c>
      <c r="X211" s="3">
        <f t="shared" si="40"/>
        <v>0</v>
      </c>
    </row>
    <row r="212" spans="1:24" x14ac:dyDescent="0.25">
      <c r="A212" s="35">
        <v>44690</v>
      </c>
      <c r="B212" s="36">
        <v>10</v>
      </c>
      <c r="C212" s="18" t="str">
        <f t="shared" si="33"/>
        <v>44690_10</v>
      </c>
      <c r="D212" s="20">
        <v>205.5261506533954</v>
      </c>
      <c r="E212" s="20">
        <v>257.88503939270879</v>
      </c>
      <c r="F212" s="20">
        <v>547.67205529046885</v>
      </c>
      <c r="G212" s="20">
        <v>305.37853963990767</v>
      </c>
      <c r="H212" s="20">
        <v>5.6761029152734002E-3</v>
      </c>
      <c r="I212" s="20">
        <v>2.6445502485089443</v>
      </c>
      <c r="J212" s="20">
        <v>0.66928305403491151</v>
      </c>
      <c r="K212" s="20">
        <v>-5.5899301689092091</v>
      </c>
      <c r="L212" s="20">
        <v>-18.354476299518449</v>
      </c>
      <c r="M212" s="20">
        <v>-43.999726338803171</v>
      </c>
      <c r="N212" s="20">
        <v>-12.350359304931235</v>
      </c>
      <c r="O212" s="20">
        <v>1.409785414270702E-5</v>
      </c>
      <c r="P212" s="20">
        <v>-0.25179757331356134</v>
      </c>
      <c r="Q212" s="20">
        <v>-8.9108809418604572E-3</v>
      </c>
      <c r="R212" s="3">
        <f t="shared" si="34"/>
        <v>0</v>
      </c>
      <c r="S212" s="3">
        <f t="shared" si="35"/>
        <v>0</v>
      </c>
      <c r="T212" s="3">
        <f t="shared" si="36"/>
        <v>0</v>
      </c>
      <c r="U212" s="3">
        <f t="shared" si="37"/>
        <v>0</v>
      </c>
      <c r="V212" s="3">
        <f t="shared" si="38"/>
        <v>0</v>
      </c>
      <c r="W212" s="3">
        <f t="shared" si="39"/>
        <v>0</v>
      </c>
      <c r="X212" s="3">
        <f t="shared" si="40"/>
        <v>0</v>
      </c>
    </row>
    <row r="213" spans="1:24" x14ac:dyDescent="0.25">
      <c r="A213" s="35">
        <v>44690</v>
      </c>
      <c r="B213" s="36">
        <v>11</v>
      </c>
      <c r="C213" s="18" t="str">
        <f t="shared" si="33"/>
        <v>44690_11</v>
      </c>
      <c r="D213" s="20">
        <v>214.15340057234303</v>
      </c>
      <c r="E213" s="20">
        <v>267.12371770297636</v>
      </c>
      <c r="F213" s="20">
        <v>567.65347682757397</v>
      </c>
      <c r="G213" s="20">
        <v>317.2699168176494</v>
      </c>
      <c r="H213" s="20">
        <v>5.770496795627242E-3</v>
      </c>
      <c r="I213" s="20">
        <v>2.7224206790632506</v>
      </c>
      <c r="J213" s="20">
        <v>0.67703366266789089</v>
      </c>
      <c r="K213" s="20">
        <v>-2.8941422149938032</v>
      </c>
      <c r="L213" s="20">
        <v>-16.53917227374383</v>
      </c>
      <c r="M213" s="20">
        <v>-38.543276690124586</v>
      </c>
      <c r="N213" s="20">
        <v>-9.0532705820243411</v>
      </c>
      <c r="O213" s="20">
        <v>1.7050365637558141E-5</v>
      </c>
      <c r="P213" s="20">
        <v>-0.23646425551115099</v>
      </c>
      <c r="Q213" s="20">
        <v>-8.9385906440110751E-3</v>
      </c>
      <c r="R213" s="3">
        <f t="shared" si="34"/>
        <v>0</v>
      </c>
      <c r="S213" s="3">
        <f t="shared" si="35"/>
        <v>0</v>
      </c>
      <c r="T213" s="3">
        <f t="shared" si="36"/>
        <v>0</v>
      </c>
      <c r="U213" s="3">
        <f t="shared" si="37"/>
        <v>0</v>
      </c>
      <c r="V213" s="3">
        <f t="shared" si="38"/>
        <v>0</v>
      </c>
      <c r="W213" s="3">
        <f t="shared" si="39"/>
        <v>0</v>
      </c>
      <c r="X213" s="3">
        <f t="shared" si="40"/>
        <v>0</v>
      </c>
    </row>
    <row r="214" spans="1:24" x14ac:dyDescent="0.25">
      <c r="A214" s="35">
        <v>44690</v>
      </c>
      <c r="B214" s="36">
        <v>12</v>
      </c>
      <c r="C214" s="18" t="str">
        <f t="shared" si="33"/>
        <v>44690_12</v>
      </c>
      <c r="D214" s="20">
        <v>217.18598577438834</v>
      </c>
      <c r="E214" s="20">
        <v>269.43389260880394</v>
      </c>
      <c r="F214" s="20">
        <v>572.24984483967989</v>
      </c>
      <c r="G214" s="20">
        <v>320.3164289538887</v>
      </c>
      <c r="H214" s="20">
        <v>6.4149845758649108E-3</v>
      </c>
      <c r="I214" s="20">
        <v>2.7594920543499395</v>
      </c>
      <c r="J214" s="20">
        <v>0.73082221072532028</v>
      </c>
      <c r="K214" s="20">
        <v>-0.31990139840928561</v>
      </c>
      <c r="L214" s="20">
        <v>-13.590533057760226</v>
      </c>
      <c r="M214" s="20">
        <v>-31.393718388381608</v>
      </c>
      <c r="N214" s="20">
        <v>-5.4893314403575371</v>
      </c>
      <c r="O214" s="20">
        <v>2.9987852379910435E-5</v>
      </c>
      <c r="P214" s="20">
        <v>-0.20951976533370334</v>
      </c>
      <c r="Q214" s="20">
        <v>-8.7088888269104079E-3</v>
      </c>
      <c r="R214" s="3">
        <f t="shared" si="34"/>
        <v>0</v>
      </c>
      <c r="S214" s="3">
        <f t="shared" si="35"/>
        <v>0</v>
      </c>
      <c r="T214" s="3">
        <f t="shared" si="36"/>
        <v>0</v>
      </c>
      <c r="U214" s="3">
        <f t="shared" si="37"/>
        <v>0</v>
      </c>
      <c r="V214" s="3">
        <f t="shared" si="38"/>
        <v>0</v>
      </c>
      <c r="W214" s="3">
        <f t="shared" si="39"/>
        <v>0</v>
      </c>
      <c r="X214" s="3">
        <f t="shared" si="40"/>
        <v>0</v>
      </c>
    </row>
    <row r="215" spans="1:24" x14ac:dyDescent="0.25">
      <c r="A215" s="35">
        <v>44690</v>
      </c>
      <c r="B215" s="36">
        <v>13</v>
      </c>
      <c r="C215" s="18" t="str">
        <f t="shared" si="33"/>
        <v>44690_13</v>
      </c>
      <c r="D215" s="20">
        <v>218.91866480430315</v>
      </c>
      <c r="E215" s="20">
        <v>270.0413538756917</v>
      </c>
      <c r="F215" s="20">
        <v>575.13637727422883</v>
      </c>
      <c r="G215" s="20">
        <v>322.27465361858958</v>
      </c>
      <c r="H215" s="20">
        <v>5.8846887608907028E-3</v>
      </c>
      <c r="I215" s="20">
        <v>2.6937269990025889</v>
      </c>
      <c r="J215" s="20">
        <v>0.68013009748996511</v>
      </c>
      <c r="K215" s="20">
        <v>-1.7429843642822038</v>
      </c>
      <c r="L215" s="20">
        <v>-11.795010917165625</v>
      </c>
      <c r="M215" s="20">
        <v>-26.895196279054048</v>
      </c>
      <c r="N215" s="20">
        <v>-3.3709820498368765</v>
      </c>
      <c r="O215" s="20">
        <v>2.2314183120522835E-5</v>
      </c>
      <c r="P215" s="20">
        <v>-0.19042033742910408</v>
      </c>
      <c r="Q215" s="20">
        <v>-8.6411035903917136E-3</v>
      </c>
      <c r="R215" s="3">
        <f t="shared" si="34"/>
        <v>0</v>
      </c>
      <c r="S215" s="3">
        <f t="shared" si="35"/>
        <v>0</v>
      </c>
      <c r="T215" s="3">
        <f t="shared" si="36"/>
        <v>0</v>
      </c>
      <c r="U215" s="3">
        <f t="shared" si="37"/>
        <v>0</v>
      </c>
      <c r="V215" s="3">
        <f t="shared" si="38"/>
        <v>0</v>
      </c>
      <c r="W215" s="3">
        <f t="shared" si="39"/>
        <v>0</v>
      </c>
      <c r="X215" s="3">
        <f t="shared" si="40"/>
        <v>0</v>
      </c>
    </row>
    <row r="216" spans="1:24" x14ac:dyDescent="0.25">
      <c r="A216" s="35">
        <v>44690</v>
      </c>
      <c r="B216" s="36">
        <v>14</v>
      </c>
      <c r="C216" s="18" t="str">
        <f t="shared" si="33"/>
        <v>44690_14</v>
      </c>
      <c r="D216" s="20">
        <v>218.20739635660254</v>
      </c>
      <c r="E216" s="20">
        <v>267.57519988341249</v>
      </c>
      <c r="F216" s="20">
        <v>570.56483961295726</v>
      </c>
      <c r="G216" s="20">
        <v>321.32582657883188</v>
      </c>
      <c r="H216" s="20">
        <v>5.5587783025108197E-3</v>
      </c>
      <c r="I216" s="20">
        <v>2.6074997973053091</v>
      </c>
      <c r="J216" s="20">
        <v>0.64846876216913951</v>
      </c>
      <c r="K216" s="20">
        <v>-1.9859685970929517</v>
      </c>
      <c r="L216" s="20">
        <v>-12.910863080864331</v>
      </c>
      <c r="M216" s="20">
        <v>-29.397443253873899</v>
      </c>
      <c r="N216" s="20">
        <v>-4.5566756316943327</v>
      </c>
      <c r="O216" s="20">
        <v>2.5694104013786484E-5</v>
      </c>
      <c r="P216" s="20">
        <v>-0.1936699004658696</v>
      </c>
      <c r="Q216" s="20">
        <v>-8.4204313661497485E-3</v>
      </c>
      <c r="R216" s="3">
        <f t="shared" si="34"/>
        <v>0</v>
      </c>
      <c r="S216" s="3">
        <f t="shared" si="35"/>
        <v>0</v>
      </c>
      <c r="T216" s="3">
        <f t="shared" si="36"/>
        <v>0</v>
      </c>
      <c r="U216" s="3">
        <f t="shared" si="37"/>
        <v>0</v>
      </c>
      <c r="V216" s="3">
        <f t="shared" si="38"/>
        <v>0</v>
      </c>
      <c r="W216" s="3">
        <f t="shared" si="39"/>
        <v>0</v>
      </c>
      <c r="X216" s="3">
        <f t="shared" si="40"/>
        <v>0</v>
      </c>
    </row>
    <row r="217" spans="1:24" x14ac:dyDescent="0.25">
      <c r="A217" s="35">
        <v>44690</v>
      </c>
      <c r="B217" s="36">
        <v>15</v>
      </c>
      <c r="C217" s="18" t="str">
        <f t="shared" si="33"/>
        <v>44690_15</v>
      </c>
      <c r="D217" s="20">
        <v>214.15226953064334</v>
      </c>
      <c r="E217" s="20">
        <v>265.43294223621751</v>
      </c>
      <c r="F217" s="20">
        <v>566.96586464919301</v>
      </c>
      <c r="G217" s="20">
        <v>316.12810325115572</v>
      </c>
      <c r="H217" s="20">
        <v>5.8405267725338602E-3</v>
      </c>
      <c r="I217" s="20">
        <v>2.6325237048110073</v>
      </c>
      <c r="J217" s="20">
        <v>0.67798696357059252</v>
      </c>
      <c r="K217" s="20">
        <v>-0.96218987959667801</v>
      </c>
      <c r="L217" s="20">
        <v>-10.955508091923564</v>
      </c>
      <c r="M217" s="20">
        <v>-24.728731709521188</v>
      </c>
      <c r="N217" s="20">
        <v>-2.3050715800487862</v>
      </c>
      <c r="O217" s="20">
        <v>3.455460034640957E-5</v>
      </c>
      <c r="P217" s="20">
        <v>-0.18500058451407406</v>
      </c>
      <c r="Q217" s="20">
        <v>-8.4174436191054493E-3</v>
      </c>
      <c r="R217" s="3">
        <f t="shared" si="34"/>
        <v>0</v>
      </c>
      <c r="S217" s="3">
        <f t="shared" si="35"/>
        <v>0</v>
      </c>
      <c r="T217" s="3">
        <f t="shared" si="36"/>
        <v>0</v>
      </c>
      <c r="U217" s="3">
        <f t="shared" si="37"/>
        <v>0</v>
      </c>
      <c r="V217" s="3">
        <f t="shared" si="38"/>
        <v>0</v>
      </c>
      <c r="W217" s="3">
        <f t="shared" si="39"/>
        <v>0</v>
      </c>
      <c r="X217" s="3">
        <f t="shared" si="40"/>
        <v>0</v>
      </c>
    </row>
    <row r="218" spans="1:24" x14ac:dyDescent="0.25">
      <c r="A218" s="35">
        <v>44690</v>
      </c>
      <c r="B218" s="36">
        <v>16</v>
      </c>
      <c r="C218" s="18" t="str">
        <f t="shared" si="33"/>
        <v>44690_16</v>
      </c>
      <c r="D218" s="20">
        <v>209.32499677740583</v>
      </c>
      <c r="E218" s="20">
        <v>260.59547220719702</v>
      </c>
      <c r="F218" s="20">
        <v>556.62943645723033</v>
      </c>
      <c r="G218" s="20">
        <v>307.83447109129412</v>
      </c>
      <c r="H218" s="20">
        <v>5.391085456967511E-3</v>
      </c>
      <c r="I218" s="20">
        <v>2.5959563400547623</v>
      </c>
      <c r="J218" s="20">
        <v>0.63299692054312717</v>
      </c>
      <c r="K218" s="20">
        <v>-1.17853776319276</v>
      </c>
      <c r="L218" s="20">
        <v>-11.221138478277622</v>
      </c>
      <c r="M218" s="20">
        <v>-25.275751480027139</v>
      </c>
      <c r="N218" s="20">
        <v>-2.7244314256947164</v>
      </c>
      <c r="O218" s="20">
        <v>3.9171063679979307E-5</v>
      </c>
      <c r="P218" s="20">
        <v>-0.191205957357793</v>
      </c>
      <c r="Q218" s="20">
        <v>-3.4097346948128685E-3</v>
      </c>
      <c r="R218" s="3">
        <f t="shared" si="34"/>
        <v>0</v>
      </c>
      <c r="S218" s="3">
        <f t="shared" si="35"/>
        <v>0</v>
      </c>
      <c r="T218" s="3">
        <f t="shared" si="36"/>
        <v>0</v>
      </c>
      <c r="U218" s="3">
        <f t="shared" si="37"/>
        <v>0</v>
      </c>
      <c r="V218" s="3">
        <f t="shared" si="38"/>
        <v>0</v>
      </c>
      <c r="W218" s="3">
        <f t="shared" si="39"/>
        <v>0</v>
      </c>
      <c r="X218" s="3">
        <f t="shared" si="40"/>
        <v>0</v>
      </c>
    </row>
    <row r="219" spans="1:24" x14ac:dyDescent="0.25">
      <c r="A219" s="35">
        <v>44690</v>
      </c>
      <c r="B219" s="36">
        <v>17</v>
      </c>
      <c r="C219" s="18" t="str">
        <f t="shared" si="33"/>
        <v>44690_17</v>
      </c>
      <c r="D219" s="20">
        <v>205.38362856367837</v>
      </c>
      <c r="E219" s="20">
        <v>256.61517246248224</v>
      </c>
      <c r="F219" s="20">
        <v>549.61800889729409</v>
      </c>
      <c r="G219" s="20">
        <v>302.53504872248112</v>
      </c>
      <c r="H219" s="20">
        <v>4.8636864946950478E-3</v>
      </c>
      <c r="I219" s="20">
        <v>2.535315406582638</v>
      </c>
      <c r="J219" s="20">
        <v>0.58509549904982872</v>
      </c>
      <c r="K219" s="20">
        <v>-2.8485465955368694</v>
      </c>
      <c r="L219" s="20">
        <v>-12.996206866620096</v>
      </c>
      <c r="M219" s="20">
        <v>-29.120299411856152</v>
      </c>
      <c r="N219" s="20">
        <v>-4.5558638798535238</v>
      </c>
      <c r="O219" s="20">
        <v>1.3799367430776164E-5</v>
      </c>
      <c r="P219" s="20">
        <v>-0.20683649037409044</v>
      </c>
      <c r="Q219" s="20">
        <v>-8.8307049022337738E-3</v>
      </c>
      <c r="R219" s="3">
        <f t="shared" si="34"/>
        <v>0</v>
      </c>
      <c r="S219" s="3">
        <f t="shared" si="35"/>
        <v>0</v>
      </c>
      <c r="T219" s="3">
        <f t="shared" si="36"/>
        <v>0</v>
      </c>
      <c r="U219" s="3">
        <f t="shared" si="37"/>
        <v>0</v>
      </c>
      <c r="V219" s="3">
        <f t="shared" si="38"/>
        <v>0</v>
      </c>
      <c r="W219" s="3">
        <f t="shared" si="39"/>
        <v>0</v>
      </c>
      <c r="X219" s="3">
        <f t="shared" si="40"/>
        <v>0</v>
      </c>
    </row>
    <row r="220" spans="1:24" x14ac:dyDescent="0.25">
      <c r="A220" s="35">
        <v>44690</v>
      </c>
      <c r="B220" s="36">
        <v>18</v>
      </c>
      <c r="C220" s="18" t="str">
        <f t="shared" si="33"/>
        <v>44690_18</v>
      </c>
      <c r="D220" s="20">
        <v>205.18113903234806</v>
      </c>
      <c r="E220" s="20">
        <v>254.12378521691318</v>
      </c>
      <c r="F220" s="20">
        <v>546.90975213327818</v>
      </c>
      <c r="G220" s="20">
        <v>303.38262614112512</v>
      </c>
      <c r="H220" s="20">
        <v>4.9732044514419023E-3</v>
      </c>
      <c r="I220" s="20">
        <v>2.4313104585000951</v>
      </c>
      <c r="J220" s="20">
        <v>0.60545933348849312</v>
      </c>
      <c r="K220" s="20">
        <v>-8.1304772249633324</v>
      </c>
      <c r="L220" s="20">
        <v>-19.837490964267261</v>
      </c>
      <c r="M220" s="20">
        <v>-45.160248838288737</v>
      </c>
      <c r="N220" s="20">
        <v>-12.294127992258259</v>
      </c>
      <c r="O220" s="20">
        <v>-3.2039054319707597E-6</v>
      </c>
      <c r="P220" s="20">
        <v>-0.25265321809620506</v>
      </c>
      <c r="Q220" s="20">
        <v>-8.8470757619553263E-3</v>
      </c>
      <c r="R220" s="3">
        <f t="shared" si="34"/>
        <v>0</v>
      </c>
      <c r="S220" s="3">
        <f t="shared" si="35"/>
        <v>0</v>
      </c>
      <c r="T220" s="3">
        <f t="shared" si="36"/>
        <v>0</v>
      </c>
      <c r="U220" s="3">
        <f t="shared" si="37"/>
        <v>0</v>
      </c>
      <c r="V220" s="3">
        <f t="shared" si="38"/>
        <v>0</v>
      </c>
      <c r="W220" s="3">
        <f t="shared" si="39"/>
        <v>0</v>
      </c>
      <c r="X220" s="3">
        <f t="shared" si="40"/>
        <v>0</v>
      </c>
    </row>
    <row r="221" spans="1:24" x14ac:dyDescent="0.25">
      <c r="A221" s="35">
        <v>44690</v>
      </c>
      <c r="B221" s="36">
        <v>19</v>
      </c>
      <c r="C221" s="18" t="str">
        <f t="shared" si="33"/>
        <v>44690_19</v>
      </c>
      <c r="D221" s="20">
        <v>229.32396260438202</v>
      </c>
      <c r="E221" s="20">
        <v>281.77102264415413</v>
      </c>
      <c r="F221" s="20">
        <v>615.00660761345762</v>
      </c>
      <c r="G221" s="20">
        <v>340.7227521410245</v>
      </c>
      <c r="H221" s="20">
        <v>5.9573025594323844E-3</v>
      </c>
      <c r="I221" s="20">
        <v>2.7154202814923796</v>
      </c>
      <c r="J221" s="20">
        <v>0.71424553507920729</v>
      </c>
      <c r="K221" s="20">
        <v>-12.009944095049503</v>
      </c>
      <c r="L221" s="20">
        <v>-26.035254626439798</v>
      </c>
      <c r="M221" s="20">
        <v>-57.799490131908208</v>
      </c>
      <c r="N221" s="20">
        <v>-18.893387910196918</v>
      </c>
      <c r="O221" s="20">
        <v>-3.1228791184278188E-5</v>
      </c>
      <c r="P221" s="20">
        <v>-0.3116804899974927</v>
      </c>
      <c r="Q221" s="20">
        <v>-9.2282056895136126E-3</v>
      </c>
      <c r="R221" s="3">
        <f t="shared" si="34"/>
        <v>0</v>
      </c>
      <c r="S221" s="3">
        <f t="shared" si="35"/>
        <v>0</v>
      </c>
      <c r="T221" s="3">
        <f t="shared" si="36"/>
        <v>0</v>
      </c>
      <c r="U221" s="3">
        <f t="shared" si="37"/>
        <v>0</v>
      </c>
      <c r="V221" s="3">
        <f t="shared" si="38"/>
        <v>0</v>
      </c>
      <c r="W221" s="3">
        <f t="shared" si="39"/>
        <v>0</v>
      </c>
      <c r="X221" s="3">
        <f t="shared" si="40"/>
        <v>0</v>
      </c>
    </row>
    <row r="222" spans="1:24" x14ac:dyDescent="0.25">
      <c r="A222" s="35">
        <v>44690</v>
      </c>
      <c r="B222" s="36">
        <v>20</v>
      </c>
      <c r="C222" s="18" t="str">
        <f t="shared" si="33"/>
        <v>44690_20</v>
      </c>
      <c r="D222" s="20">
        <v>238.52037368801479</v>
      </c>
      <c r="E222" s="20">
        <v>297.223760792522</v>
      </c>
      <c r="F222" s="20">
        <v>653.30490630189888</v>
      </c>
      <c r="G222" s="20">
        <v>359.17009663308937</v>
      </c>
      <c r="H222" s="20">
        <v>6.3442053495582369E-3</v>
      </c>
      <c r="I222" s="20">
        <v>2.9016541955227577</v>
      </c>
      <c r="J222" s="20">
        <v>0.75870860850850086</v>
      </c>
      <c r="K222" s="20">
        <v>-15.394137288310489</v>
      </c>
      <c r="L222" s="20">
        <v>-29.997781061633091</v>
      </c>
      <c r="M222" s="20">
        <v>-66.875048155716556</v>
      </c>
      <c r="N222" s="20">
        <v>-23.250172379814281</v>
      </c>
      <c r="O222" s="20">
        <v>-4.0816748778140942E-5</v>
      </c>
      <c r="P222" s="20">
        <v>-0.34967061524904841</v>
      </c>
      <c r="Q222" s="20">
        <v>-9.2548281164574041E-3</v>
      </c>
      <c r="R222" s="3">
        <f t="shared" si="34"/>
        <v>0</v>
      </c>
      <c r="S222" s="3">
        <f t="shared" si="35"/>
        <v>0</v>
      </c>
      <c r="T222" s="3">
        <f t="shared" si="36"/>
        <v>0</v>
      </c>
      <c r="U222" s="3">
        <f t="shared" si="37"/>
        <v>0</v>
      </c>
      <c r="V222" s="3">
        <f t="shared" si="38"/>
        <v>0</v>
      </c>
      <c r="W222" s="3">
        <f t="shared" si="39"/>
        <v>0</v>
      </c>
      <c r="X222" s="3">
        <f t="shared" si="40"/>
        <v>0</v>
      </c>
    </row>
    <row r="223" spans="1:24" x14ac:dyDescent="0.25">
      <c r="A223" s="35">
        <v>44690</v>
      </c>
      <c r="B223" s="36">
        <v>21</v>
      </c>
      <c r="C223" s="18" t="str">
        <f t="shared" si="33"/>
        <v>44690_21</v>
      </c>
      <c r="D223" s="20">
        <v>236.13976076451451</v>
      </c>
      <c r="E223" s="20">
        <v>297.80235711929964</v>
      </c>
      <c r="F223" s="20">
        <v>656.46619366796847</v>
      </c>
      <c r="G223" s="20">
        <v>358.35669827233676</v>
      </c>
      <c r="H223" s="20">
        <v>6.3558216048076755E-3</v>
      </c>
      <c r="I223" s="20">
        <v>2.9267465533612631</v>
      </c>
      <c r="J223" s="20">
        <v>0.76480022458440633</v>
      </c>
      <c r="K223" s="20">
        <v>-16.257037555126221</v>
      </c>
      <c r="L223" s="20">
        <v>-31.294891637352666</v>
      </c>
      <c r="M223" s="20">
        <v>-69.327178160083463</v>
      </c>
      <c r="N223" s="20">
        <v>-24.643513514091335</v>
      </c>
      <c r="O223" s="20">
        <v>-4.4960130824184219E-5</v>
      </c>
      <c r="P223" s="20">
        <v>-0.36957909902083697</v>
      </c>
      <c r="Q223" s="20">
        <v>-9.2651608268788481E-3</v>
      </c>
      <c r="R223" s="3">
        <f t="shared" si="34"/>
        <v>0</v>
      </c>
      <c r="S223" s="3">
        <f t="shared" si="35"/>
        <v>0</v>
      </c>
      <c r="T223" s="3">
        <f t="shared" si="36"/>
        <v>0</v>
      </c>
      <c r="U223" s="3">
        <f t="shared" si="37"/>
        <v>0</v>
      </c>
      <c r="V223" s="3">
        <f t="shared" si="38"/>
        <v>0</v>
      </c>
      <c r="W223" s="3">
        <f t="shared" si="39"/>
        <v>0</v>
      </c>
      <c r="X223" s="3">
        <f t="shared" si="40"/>
        <v>0</v>
      </c>
    </row>
    <row r="224" spans="1:24" x14ac:dyDescent="0.25">
      <c r="A224" s="35">
        <v>44690</v>
      </c>
      <c r="B224" s="36">
        <v>22</v>
      </c>
      <c r="C224" s="18" t="str">
        <f t="shared" si="33"/>
        <v>44690_22</v>
      </c>
      <c r="D224" s="20">
        <v>224.08538673052695</v>
      </c>
      <c r="E224" s="20">
        <v>284.32175070127971</v>
      </c>
      <c r="F224" s="20">
        <v>627.02380260399798</v>
      </c>
      <c r="G224" s="20">
        <v>340.49742234545187</v>
      </c>
      <c r="H224" s="20">
        <v>6.0751754045854879E-3</v>
      </c>
      <c r="I224" s="20">
        <v>2.7948431551367019</v>
      </c>
      <c r="J224" s="20">
        <v>0.73431312813272986</v>
      </c>
      <c r="K224" s="20">
        <v>-8.9825821276767623</v>
      </c>
      <c r="L224" s="20">
        <v>-23.72664628577219</v>
      </c>
      <c r="M224" s="20">
        <v>-53.686571581779965</v>
      </c>
      <c r="N224" s="20">
        <v>-17.520710536524611</v>
      </c>
      <c r="O224" s="20">
        <v>-3.8881541508657958E-5</v>
      </c>
      <c r="P224" s="20">
        <v>-0.33080858263045521</v>
      </c>
      <c r="Q224" s="20">
        <v>-9.1899100323163882E-3</v>
      </c>
      <c r="R224" s="3">
        <f t="shared" si="34"/>
        <v>0</v>
      </c>
      <c r="S224" s="3">
        <f t="shared" si="35"/>
        <v>0</v>
      </c>
      <c r="T224" s="3">
        <f t="shared" si="36"/>
        <v>0</v>
      </c>
      <c r="U224" s="3">
        <f t="shared" si="37"/>
        <v>0</v>
      </c>
      <c r="V224" s="3">
        <f t="shared" si="38"/>
        <v>0</v>
      </c>
      <c r="W224" s="3">
        <f t="shared" si="39"/>
        <v>0</v>
      </c>
      <c r="X224" s="3">
        <f t="shared" si="40"/>
        <v>0</v>
      </c>
    </row>
    <row r="225" spans="1:24" x14ac:dyDescent="0.25">
      <c r="A225" s="35">
        <v>44690</v>
      </c>
      <c r="B225" s="36">
        <v>23</v>
      </c>
      <c r="C225" s="18" t="str">
        <f t="shared" si="33"/>
        <v>44690_23</v>
      </c>
      <c r="D225" s="20">
        <v>201.87527511996473</v>
      </c>
      <c r="E225" s="20">
        <v>258.51364589081402</v>
      </c>
      <c r="F225" s="20">
        <v>571.24689305937363</v>
      </c>
      <c r="G225" s="20">
        <v>307.42707374700285</v>
      </c>
      <c r="H225" s="20">
        <v>5.7298866975624904E-3</v>
      </c>
      <c r="I225" s="20">
        <v>2.5465850991714896</v>
      </c>
      <c r="J225" s="20">
        <v>0.68482123429424002</v>
      </c>
      <c r="K225" s="20">
        <v>-8.5772881780860537</v>
      </c>
      <c r="L225" s="20">
        <v>-20.273382187557722</v>
      </c>
      <c r="M225" s="20">
        <v>-43.327106487122499</v>
      </c>
      <c r="N225" s="20">
        <v>-14.540687231686405</v>
      </c>
      <c r="O225" s="20">
        <v>-3.7494803768557527E-5</v>
      </c>
      <c r="P225" s="20">
        <v>-0.3241742081436898</v>
      </c>
      <c r="Q225" s="20">
        <v>-9.0978947083953394E-3</v>
      </c>
      <c r="R225" s="3">
        <f t="shared" si="34"/>
        <v>0</v>
      </c>
      <c r="S225" s="3">
        <f t="shared" si="35"/>
        <v>0</v>
      </c>
      <c r="T225" s="3">
        <f t="shared" si="36"/>
        <v>0</v>
      </c>
      <c r="U225" s="3">
        <f t="shared" si="37"/>
        <v>0</v>
      </c>
      <c r="V225" s="3">
        <f t="shared" si="38"/>
        <v>0</v>
      </c>
      <c r="W225" s="3">
        <f t="shared" si="39"/>
        <v>0</v>
      </c>
      <c r="X225" s="3">
        <f t="shared" si="40"/>
        <v>0</v>
      </c>
    </row>
    <row r="226" spans="1:24" x14ac:dyDescent="0.25">
      <c r="A226" s="35">
        <v>44690</v>
      </c>
      <c r="B226" s="36">
        <v>24</v>
      </c>
      <c r="C226" s="18" t="str">
        <f t="shared" si="33"/>
        <v>44690_24</v>
      </c>
      <c r="D226" s="20">
        <v>175.36064794226183</v>
      </c>
      <c r="E226" s="20">
        <v>224.97506916493856</v>
      </c>
      <c r="F226" s="20">
        <v>495.63018329326457</v>
      </c>
      <c r="G226" s="20">
        <v>265.92633367227268</v>
      </c>
      <c r="H226" s="20">
        <v>5.1918807439867059E-3</v>
      </c>
      <c r="I226" s="20">
        <v>2.2340630624255446</v>
      </c>
      <c r="J226" s="20">
        <v>0.61713204733087901</v>
      </c>
      <c r="K226" s="20">
        <v>-7.5921699274080439</v>
      </c>
      <c r="L226" s="20">
        <v>-19.736876923660919</v>
      </c>
      <c r="M226" s="20">
        <v>-40.876751012531059</v>
      </c>
      <c r="N226" s="20">
        <v>-13.920061464889352</v>
      </c>
      <c r="O226" s="20">
        <v>-3.8749885596509989E-5</v>
      </c>
      <c r="P226" s="20">
        <v>-0.33879215556796705</v>
      </c>
      <c r="Q226" s="20">
        <v>-9.14107648485552E-3</v>
      </c>
      <c r="R226" s="3">
        <f t="shared" si="34"/>
        <v>0</v>
      </c>
      <c r="S226" s="3">
        <f t="shared" si="35"/>
        <v>0</v>
      </c>
      <c r="T226" s="3">
        <f t="shared" si="36"/>
        <v>0</v>
      </c>
      <c r="U226" s="3">
        <f t="shared" si="37"/>
        <v>0</v>
      </c>
      <c r="V226" s="3">
        <f t="shared" si="38"/>
        <v>0</v>
      </c>
      <c r="W226" s="3">
        <f t="shared" si="39"/>
        <v>0</v>
      </c>
      <c r="X226" s="3">
        <f t="shared" si="40"/>
        <v>0</v>
      </c>
    </row>
    <row r="227" spans="1:24" x14ac:dyDescent="0.25">
      <c r="A227" s="35">
        <v>44691</v>
      </c>
      <c r="B227" s="36">
        <v>1</v>
      </c>
      <c r="C227" s="18" t="str">
        <f t="shared" si="33"/>
        <v>44691_1</v>
      </c>
      <c r="D227" s="20">
        <v>150.83429859812389</v>
      </c>
      <c r="E227" s="20">
        <v>191.58494011765234</v>
      </c>
      <c r="F227" s="20">
        <v>418.07283305309267</v>
      </c>
      <c r="G227" s="20">
        <v>225.16134990672833</v>
      </c>
      <c r="H227" s="20">
        <v>4.8330249211019239E-3</v>
      </c>
      <c r="I227" s="20">
        <v>1.9325804341106378</v>
      </c>
      <c r="J227" s="20">
        <v>0.56995458336940519</v>
      </c>
      <c r="K227" s="20">
        <v>-6.8787291901467471</v>
      </c>
      <c r="L227" s="20">
        <v>-16.724237437415631</v>
      </c>
      <c r="M227" s="20">
        <v>-33.937156468780223</v>
      </c>
      <c r="N227" s="20">
        <v>-12.128208399835508</v>
      </c>
      <c r="O227" s="20">
        <v>-3.864832744364891E-5</v>
      </c>
      <c r="P227" s="20">
        <v>-0.26250031550024733</v>
      </c>
      <c r="Q227" s="20">
        <v>-9.1067616342620419E-3</v>
      </c>
      <c r="R227" s="3">
        <f t="shared" si="34"/>
        <v>0</v>
      </c>
      <c r="S227" s="3">
        <f t="shared" si="35"/>
        <v>0</v>
      </c>
      <c r="T227" s="3">
        <f t="shared" si="36"/>
        <v>0</v>
      </c>
      <c r="U227" s="3">
        <f t="shared" si="37"/>
        <v>0</v>
      </c>
      <c r="V227" s="3">
        <f t="shared" si="38"/>
        <v>0</v>
      </c>
      <c r="W227" s="3">
        <f t="shared" si="39"/>
        <v>0</v>
      </c>
      <c r="X227" s="3">
        <f t="shared" si="40"/>
        <v>0</v>
      </c>
    </row>
    <row r="228" spans="1:24" x14ac:dyDescent="0.25">
      <c r="A228" s="35">
        <v>44691</v>
      </c>
      <c r="B228" s="36">
        <v>2</v>
      </c>
      <c r="C228" s="18" t="str">
        <f t="shared" si="33"/>
        <v>44691_2</v>
      </c>
      <c r="D228" s="20">
        <v>132.37549529857287</v>
      </c>
      <c r="E228" s="20">
        <v>165.52280854414295</v>
      </c>
      <c r="F228" s="20">
        <v>357.87271458688843</v>
      </c>
      <c r="G228" s="20">
        <v>194.52502429422196</v>
      </c>
      <c r="H228" s="20">
        <v>4.321034994543828E-3</v>
      </c>
      <c r="I228" s="20">
        <v>1.6726114799753886</v>
      </c>
      <c r="J228" s="20">
        <v>0.51035474562399785</v>
      </c>
      <c r="K228" s="20">
        <v>-7.3268414406965494</v>
      </c>
      <c r="L228" s="20">
        <v>-15.643587906315103</v>
      </c>
      <c r="M228" s="20">
        <v>-34.249614081050126</v>
      </c>
      <c r="N228" s="20">
        <v>-13.105609520204766</v>
      </c>
      <c r="O228" s="20">
        <v>-3.9956450156167789E-5</v>
      </c>
      <c r="P228" s="20">
        <v>-0.16039964036815876</v>
      </c>
      <c r="Q228" s="20">
        <v>-9.2336060449214833E-3</v>
      </c>
      <c r="R228" s="3">
        <f t="shared" si="34"/>
        <v>0</v>
      </c>
      <c r="S228" s="3">
        <f t="shared" si="35"/>
        <v>0</v>
      </c>
      <c r="T228" s="3">
        <f t="shared" si="36"/>
        <v>0</v>
      </c>
      <c r="U228" s="3">
        <f t="shared" si="37"/>
        <v>0</v>
      </c>
      <c r="V228" s="3">
        <f t="shared" si="38"/>
        <v>0</v>
      </c>
      <c r="W228" s="3">
        <f t="shared" si="39"/>
        <v>0</v>
      </c>
      <c r="X228" s="3">
        <f t="shared" si="40"/>
        <v>0</v>
      </c>
    </row>
    <row r="229" spans="1:24" x14ac:dyDescent="0.25">
      <c r="A229" s="35">
        <v>44691</v>
      </c>
      <c r="B229" s="36">
        <v>3</v>
      </c>
      <c r="C229" s="18" t="str">
        <f t="shared" si="33"/>
        <v>44691_3</v>
      </c>
      <c r="D229" s="20">
        <v>122.72553761971403</v>
      </c>
      <c r="E229" s="20">
        <v>152.06927417508581</v>
      </c>
      <c r="F229" s="20">
        <v>327.21873118103593</v>
      </c>
      <c r="G229" s="20">
        <v>178.80857029359208</v>
      </c>
      <c r="H229" s="20">
        <v>4.1333123881685399E-3</v>
      </c>
      <c r="I229" s="20">
        <v>1.5404010958546164</v>
      </c>
      <c r="J229" s="20">
        <v>0.48406600612069661</v>
      </c>
      <c r="K229" s="20">
        <v>-8.1542522837894804</v>
      </c>
      <c r="L229" s="20">
        <v>-15.026676221563781</v>
      </c>
      <c r="M229" s="20">
        <v>-32.551098044430255</v>
      </c>
      <c r="N229" s="20">
        <v>-13.101733572638627</v>
      </c>
      <c r="O229" s="20">
        <v>-4.1032409630106192E-5</v>
      </c>
      <c r="P229" s="20">
        <v>-0.13876832963787983</v>
      </c>
      <c r="Q229" s="20">
        <v>-9.2407457936178761E-3</v>
      </c>
      <c r="R229" s="3">
        <f t="shared" si="34"/>
        <v>0</v>
      </c>
      <c r="S229" s="3">
        <f t="shared" si="35"/>
        <v>0</v>
      </c>
      <c r="T229" s="3">
        <f t="shared" si="36"/>
        <v>0</v>
      </c>
      <c r="U229" s="3">
        <f t="shared" si="37"/>
        <v>0</v>
      </c>
      <c r="V229" s="3">
        <f t="shared" si="38"/>
        <v>0</v>
      </c>
      <c r="W229" s="3">
        <f t="shared" si="39"/>
        <v>0</v>
      </c>
      <c r="X229" s="3">
        <f t="shared" si="40"/>
        <v>0</v>
      </c>
    </row>
    <row r="230" spans="1:24" x14ac:dyDescent="0.25">
      <c r="A230" s="35">
        <v>44691</v>
      </c>
      <c r="B230" s="36">
        <v>4</v>
      </c>
      <c r="C230" s="18" t="str">
        <f t="shared" si="33"/>
        <v>44691_4</v>
      </c>
      <c r="D230" s="20">
        <v>117.93022095907236</v>
      </c>
      <c r="E230" s="20">
        <v>145.37312722682691</v>
      </c>
      <c r="F230" s="20">
        <v>311.14691260395767</v>
      </c>
      <c r="G230" s="20">
        <v>170.7266468664105</v>
      </c>
      <c r="H230" s="20">
        <v>4.0788257224697692E-3</v>
      </c>
      <c r="I230" s="20">
        <v>1.4891130589036159</v>
      </c>
      <c r="J230" s="20">
        <v>0.4791312187377883</v>
      </c>
      <c r="K230" s="20">
        <v>-7.4804461674933531</v>
      </c>
      <c r="L230" s="20">
        <v>-14.14723731237264</v>
      </c>
      <c r="M230" s="20">
        <v>-30.551898483727204</v>
      </c>
      <c r="N230" s="20">
        <v>-12.370658949862554</v>
      </c>
      <c r="O230" s="20">
        <v>-3.9913337124301364E-5</v>
      </c>
      <c r="P230" s="20">
        <v>-0.12395610714922638</v>
      </c>
      <c r="Q230" s="20">
        <v>-9.0962171922994786E-3</v>
      </c>
      <c r="R230" s="3">
        <f t="shared" si="34"/>
        <v>0</v>
      </c>
      <c r="S230" s="3">
        <f t="shared" si="35"/>
        <v>0</v>
      </c>
      <c r="T230" s="3">
        <f t="shared" si="36"/>
        <v>0</v>
      </c>
      <c r="U230" s="3">
        <f t="shared" si="37"/>
        <v>0</v>
      </c>
      <c r="V230" s="3">
        <f t="shared" si="38"/>
        <v>0</v>
      </c>
      <c r="W230" s="3">
        <f t="shared" si="39"/>
        <v>0</v>
      </c>
      <c r="X230" s="3">
        <f t="shared" si="40"/>
        <v>0</v>
      </c>
    </row>
    <row r="231" spans="1:24" x14ac:dyDescent="0.25">
      <c r="A231" s="35">
        <v>44691</v>
      </c>
      <c r="B231" s="36">
        <v>5</v>
      </c>
      <c r="C231" s="18" t="str">
        <f t="shared" si="33"/>
        <v>44691_5</v>
      </c>
      <c r="D231" s="20">
        <v>116.47267187084624</v>
      </c>
      <c r="E231" s="20">
        <v>143.21230910884395</v>
      </c>
      <c r="F231" s="20">
        <v>306.10743427151863</v>
      </c>
      <c r="G231" s="20">
        <v>168.27973382413322</v>
      </c>
      <c r="H231" s="20">
        <v>4.241381732775472E-3</v>
      </c>
      <c r="I231" s="20">
        <v>1.4833568356778375</v>
      </c>
      <c r="J231" s="20">
        <v>0.49541580335482782</v>
      </c>
      <c r="K231" s="20">
        <v>-6.377108302508554</v>
      </c>
      <c r="L231" s="20">
        <v>-13.882649703339034</v>
      </c>
      <c r="M231" s="20">
        <v>-30.079265446693132</v>
      </c>
      <c r="N231" s="20">
        <v>-12.045072874517826</v>
      </c>
      <c r="O231" s="20">
        <v>-3.8492315828729628E-5</v>
      </c>
      <c r="P231" s="20">
        <v>-0.12076724748715563</v>
      </c>
      <c r="Q231" s="20">
        <v>-9.1521849346393232E-3</v>
      </c>
      <c r="R231" s="3">
        <f t="shared" si="34"/>
        <v>0</v>
      </c>
      <c r="S231" s="3">
        <f t="shared" si="35"/>
        <v>0</v>
      </c>
      <c r="T231" s="3">
        <f t="shared" si="36"/>
        <v>0</v>
      </c>
      <c r="U231" s="3">
        <f t="shared" si="37"/>
        <v>0</v>
      </c>
      <c r="V231" s="3">
        <f t="shared" si="38"/>
        <v>0</v>
      </c>
      <c r="W231" s="3">
        <f t="shared" si="39"/>
        <v>0</v>
      </c>
      <c r="X231" s="3">
        <f t="shared" si="40"/>
        <v>0</v>
      </c>
    </row>
    <row r="232" spans="1:24" x14ac:dyDescent="0.25">
      <c r="A232" s="35">
        <v>44691</v>
      </c>
      <c r="B232" s="36">
        <v>6</v>
      </c>
      <c r="C232" s="18" t="str">
        <f t="shared" si="33"/>
        <v>44691_6</v>
      </c>
      <c r="D232" s="20">
        <v>121.38994381343466</v>
      </c>
      <c r="E232" s="20">
        <v>150.20402387592836</v>
      </c>
      <c r="F232" s="20">
        <v>321.97874004000715</v>
      </c>
      <c r="G232" s="20">
        <v>175.98783751670277</v>
      </c>
      <c r="H232" s="20">
        <v>4.3238958536486538E-3</v>
      </c>
      <c r="I232" s="20">
        <v>1.5568072319993154</v>
      </c>
      <c r="J232" s="20">
        <v>0.50186718102518069</v>
      </c>
      <c r="K232" s="20">
        <v>-8.7585767546015703</v>
      </c>
      <c r="L232" s="20">
        <v>-14.075560790229771</v>
      </c>
      <c r="M232" s="20">
        <v>-30.444219028048686</v>
      </c>
      <c r="N232" s="20">
        <v>-12.376301409711708</v>
      </c>
      <c r="O232" s="20">
        <v>-3.9618525516861682E-5</v>
      </c>
      <c r="P232" s="20">
        <v>-0.12000361652992225</v>
      </c>
      <c r="Q232" s="20">
        <v>-9.3227501404782084E-3</v>
      </c>
      <c r="R232" s="3">
        <f t="shared" si="34"/>
        <v>0</v>
      </c>
      <c r="S232" s="3">
        <f t="shared" si="35"/>
        <v>0</v>
      </c>
      <c r="T232" s="3">
        <f t="shared" si="36"/>
        <v>0</v>
      </c>
      <c r="U232" s="3">
        <f t="shared" si="37"/>
        <v>0</v>
      </c>
      <c r="V232" s="3">
        <f t="shared" si="38"/>
        <v>0</v>
      </c>
      <c r="W232" s="3">
        <f t="shared" si="39"/>
        <v>0</v>
      </c>
      <c r="X232" s="3">
        <f t="shared" si="40"/>
        <v>0</v>
      </c>
    </row>
    <row r="233" spans="1:24" x14ac:dyDescent="0.25">
      <c r="A233" s="35">
        <v>44691</v>
      </c>
      <c r="B233" s="36">
        <v>7</v>
      </c>
      <c r="C233" s="18" t="str">
        <f t="shared" si="33"/>
        <v>44691_7</v>
      </c>
      <c r="D233" s="20">
        <v>150.41013920554875</v>
      </c>
      <c r="E233" s="20">
        <v>185.15985765999338</v>
      </c>
      <c r="F233" s="20">
        <v>399.50153155812507</v>
      </c>
      <c r="G233" s="20">
        <v>219.18030906473052</v>
      </c>
      <c r="H233" s="20">
        <v>4.536219202895043E-3</v>
      </c>
      <c r="I233" s="20">
        <v>1.8709128375594624</v>
      </c>
      <c r="J233" s="20">
        <v>0.53571556328157099</v>
      </c>
      <c r="K233" s="20">
        <v>-13.771592597390086</v>
      </c>
      <c r="L233" s="20">
        <v>-21.144615690031543</v>
      </c>
      <c r="M233" s="20">
        <v>-46.973850108922107</v>
      </c>
      <c r="N233" s="20">
        <v>-18.601653416889295</v>
      </c>
      <c r="O233" s="20">
        <v>-4.2633169296819764E-5</v>
      </c>
      <c r="P233" s="20">
        <v>-0.24358118891628497</v>
      </c>
      <c r="Q233" s="20">
        <v>-9.1595494684824277E-3</v>
      </c>
      <c r="R233" s="3">
        <f t="shared" si="34"/>
        <v>0</v>
      </c>
      <c r="S233" s="3">
        <f t="shared" si="35"/>
        <v>0</v>
      </c>
      <c r="T233" s="3">
        <f t="shared" si="36"/>
        <v>0</v>
      </c>
      <c r="U233" s="3">
        <f t="shared" si="37"/>
        <v>0</v>
      </c>
      <c r="V233" s="3">
        <f t="shared" si="38"/>
        <v>0</v>
      </c>
      <c r="W233" s="3">
        <f t="shared" si="39"/>
        <v>0</v>
      </c>
      <c r="X233" s="3">
        <f t="shared" si="40"/>
        <v>0</v>
      </c>
    </row>
    <row r="234" spans="1:24" x14ac:dyDescent="0.25">
      <c r="A234" s="35">
        <v>44691</v>
      </c>
      <c r="B234" s="36">
        <v>8</v>
      </c>
      <c r="C234" s="18" t="str">
        <f t="shared" si="33"/>
        <v>44691_8</v>
      </c>
      <c r="D234" s="20">
        <v>178.27640485379609</v>
      </c>
      <c r="E234" s="20">
        <v>218.95241439219154</v>
      </c>
      <c r="F234" s="20">
        <v>469.61429604575761</v>
      </c>
      <c r="G234" s="20">
        <v>261.32626363831821</v>
      </c>
      <c r="H234" s="20">
        <v>4.6140507083721194E-3</v>
      </c>
      <c r="I234" s="20">
        <v>2.1933429456402833</v>
      </c>
      <c r="J234" s="20">
        <v>0.56561005080506033</v>
      </c>
      <c r="K234" s="20">
        <v>-12.86889797352503</v>
      </c>
      <c r="L234" s="20">
        <v>-21.309552277188107</v>
      </c>
      <c r="M234" s="20">
        <v>-48.781428178550193</v>
      </c>
      <c r="N234" s="20">
        <v>-18.522512092853582</v>
      </c>
      <c r="O234" s="20">
        <v>-4.2746729987376645E-5</v>
      </c>
      <c r="P234" s="20">
        <v>-0.27332969652638139</v>
      </c>
      <c r="Q234" s="20">
        <v>-9.3300674725278875E-3</v>
      </c>
      <c r="R234" s="3">
        <f t="shared" si="34"/>
        <v>0</v>
      </c>
      <c r="S234" s="3">
        <f t="shared" si="35"/>
        <v>0</v>
      </c>
      <c r="T234" s="3">
        <f t="shared" si="36"/>
        <v>0</v>
      </c>
      <c r="U234" s="3">
        <f t="shared" si="37"/>
        <v>0</v>
      </c>
      <c r="V234" s="3">
        <f t="shared" si="38"/>
        <v>0</v>
      </c>
      <c r="W234" s="3">
        <f t="shared" si="39"/>
        <v>0</v>
      </c>
      <c r="X234" s="3">
        <f t="shared" si="40"/>
        <v>0</v>
      </c>
    </row>
    <row r="235" spans="1:24" x14ac:dyDescent="0.25">
      <c r="A235" s="35">
        <v>44691</v>
      </c>
      <c r="B235" s="36">
        <v>9</v>
      </c>
      <c r="C235" s="18" t="str">
        <f t="shared" si="33"/>
        <v>44691_9</v>
      </c>
      <c r="D235" s="20">
        <v>192.36911306703826</v>
      </c>
      <c r="E235" s="20">
        <v>240.14231443112951</v>
      </c>
      <c r="F235" s="20">
        <v>510.59389274095213</v>
      </c>
      <c r="G235" s="20">
        <v>283.13476555090045</v>
      </c>
      <c r="H235" s="20">
        <v>5.3108758360010805E-3</v>
      </c>
      <c r="I235" s="20">
        <v>2.4526516871033972</v>
      </c>
      <c r="J235" s="20">
        <v>0.63443199742000878</v>
      </c>
      <c r="K235" s="20">
        <v>-10.510352732748984</v>
      </c>
      <c r="L235" s="20">
        <v>-26.346859721035642</v>
      </c>
      <c r="M235" s="20">
        <v>-62.574934765930159</v>
      </c>
      <c r="N235" s="20">
        <v>-19.821452979483865</v>
      </c>
      <c r="O235" s="20">
        <v>-1.1313929111811081E-5</v>
      </c>
      <c r="P235" s="20">
        <v>-0.33113413547132325</v>
      </c>
      <c r="Q235" s="20">
        <v>-9.1289575912619769E-3</v>
      </c>
      <c r="R235" s="3">
        <f t="shared" si="34"/>
        <v>0</v>
      </c>
      <c r="S235" s="3">
        <f t="shared" si="35"/>
        <v>0</v>
      </c>
      <c r="T235" s="3">
        <f t="shared" si="36"/>
        <v>0</v>
      </c>
      <c r="U235" s="3">
        <f t="shared" si="37"/>
        <v>0</v>
      </c>
      <c r="V235" s="3">
        <f t="shared" si="38"/>
        <v>0</v>
      </c>
      <c r="W235" s="3">
        <f t="shared" si="39"/>
        <v>0</v>
      </c>
      <c r="X235" s="3">
        <f t="shared" si="40"/>
        <v>0</v>
      </c>
    </row>
    <row r="236" spans="1:24" x14ac:dyDescent="0.25">
      <c r="A236" s="35">
        <v>44691</v>
      </c>
      <c r="B236" s="36">
        <v>10</v>
      </c>
      <c r="C236" s="18" t="str">
        <f t="shared" si="33"/>
        <v>44691_10</v>
      </c>
      <c r="D236" s="20">
        <v>203.74700530742825</v>
      </c>
      <c r="E236" s="20">
        <v>255.5493346836883</v>
      </c>
      <c r="F236" s="20">
        <v>542.61927106119003</v>
      </c>
      <c r="G236" s="20">
        <v>300.3564798383012</v>
      </c>
      <c r="H236" s="20">
        <v>6.0578599551549227E-3</v>
      </c>
      <c r="I236" s="20">
        <v>2.644199095501814</v>
      </c>
      <c r="J236" s="20">
        <v>0.70474525539192456</v>
      </c>
      <c r="K236" s="20">
        <v>-2.8369696551240975</v>
      </c>
      <c r="L236" s="20">
        <v>-17.626591599568673</v>
      </c>
      <c r="M236" s="20">
        <v>-42.057968409940052</v>
      </c>
      <c r="N236" s="20">
        <v>-9.8567920798911626</v>
      </c>
      <c r="O236" s="20">
        <v>1.6711980066135232E-5</v>
      </c>
      <c r="P236" s="20">
        <v>-0.25304969915381936</v>
      </c>
      <c r="Q236" s="20">
        <v>-9.0791052341471345E-3</v>
      </c>
      <c r="R236" s="3">
        <f t="shared" si="34"/>
        <v>0</v>
      </c>
      <c r="S236" s="3">
        <f t="shared" si="35"/>
        <v>0</v>
      </c>
      <c r="T236" s="3">
        <f t="shared" si="36"/>
        <v>0</v>
      </c>
      <c r="U236" s="3">
        <f t="shared" si="37"/>
        <v>0</v>
      </c>
      <c r="V236" s="3">
        <f t="shared" si="38"/>
        <v>0</v>
      </c>
      <c r="W236" s="3">
        <f t="shared" si="39"/>
        <v>0</v>
      </c>
      <c r="X236" s="3">
        <f t="shared" si="40"/>
        <v>0</v>
      </c>
    </row>
    <row r="237" spans="1:24" x14ac:dyDescent="0.25">
      <c r="A237" s="35">
        <v>44691</v>
      </c>
      <c r="B237" s="36">
        <v>11</v>
      </c>
      <c r="C237" s="18" t="str">
        <f t="shared" si="33"/>
        <v>44691_11</v>
      </c>
      <c r="D237" s="20">
        <v>208.55021928601792</v>
      </c>
      <c r="E237" s="20">
        <v>261.39725981253389</v>
      </c>
      <c r="F237" s="20">
        <v>555.18504932629389</v>
      </c>
      <c r="G237" s="20">
        <v>307.19272252456994</v>
      </c>
      <c r="H237" s="20">
        <v>6.0001452524550622E-3</v>
      </c>
      <c r="I237" s="20">
        <v>2.6923662016342345</v>
      </c>
      <c r="J237" s="20">
        <v>0.68990975808690236</v>
      </c>
      <c r="K237" s="20">
        <v>-0.43951121822481914</v>
      </c>
      <c r="L237" s="20">
        <v>-14.493400575019075</v>
      </c>
      <c r="M237" s="20">
        <v>-33.944213236954951</v>
      </c>
      <c r="N237" s="20">
        <v>-6.0729933233066697</v>
      </c>
      <c r="O237" s="20">
        <v>1.5413388405201762E-5</v>
      </c>
      <c r="P237" s="20">
        <v>-0.22772781844747486</v>
      </c>
      <c r="Q237" s="20">
        <v>-9.0164723938175231E-3</v>
      </c>
      <c r="R237" s="3">
        <f t="shared" si="34"/>
        <v>0</v>
      </c>
      <c r="S237" s="3">
        <f t="shared" si="35"/>
        <v>0</v>
      </c>
      <c r="T237" s="3">
        <f t="shared" si="36"/>
        <v>0</v>
      </c>
      <c r="U237" s="3">
        <f t="shared" si="37"/>
        <v>0</v>
      </c>
      <c r="V237" s="3">
        <f t="shared" si="38"/>
        <v>0</v>
      </c>
      <c r="W237" s="3">
        <f t="shared" si="39"/>
        <v>0</v>
      </c>
      <c r="X237" s="3">
        <f t="shared" si="40"/>
        <v>0</v>
      </c>
    </row>
    <row r="238" spans="1:24" x14ac:dyDescent="0.25">
      <c r="A238" s="35">
        <v>44691</v>
      </c>
      <c r="B238" s="36">
        <v>12</v>
      </c>
      <c r="C238" s="18" t="str">
        <f t="shared" si="33"/>
        <v>44691_12</v>
      </c>
      <c r="D238" s="20">
        <v>208.76158379275</v>
      </c>
      <c r="E238" s="20">
        <v>257.0968964464256</v>
      </c>
      <c r="F238" s="20">
        <v>550.25097908257271</v>
      </c>
      <c r="G238" s="20">
        <v>306.96321577481808</v>
      </c>
      <c r="H238" s="20">
        <v>5.6964496800464628E-3</v>
      </c>
      <c r="I238" s="20">
        <v>2.4237385282669948</v>
      </c>
      <c r="J238" s="20">
        <v>0.65632424535359368</v>
      </c>
      <c r="K238" s="20">
        <v>0.49203975992354831</v>
      </c>
      <c r="L238" s="20">
        <v>-10.4838790847597</v>
      </c>
      <c r="M238" s="20">
        <v>-25.274175229589744</v>
      </c>
      <c r="N238" s="20">
        <v>-1.4789290994946773</v>
      </c>
      <c r="O238" s="20">
        <v>1.5761705843184411E-5</v>
      </c>
      <c r="P238" s="20">
        <v>-0.18658377273371948</v>
      </c>
      <c r="Q238" s="20">
        <v>-8.8432175908510473E-3</v>
      </c>
      <c r="R238" s="3">
        <f t="shared" si="34"/>
        <v>0</v>
      </c>
      <c r="S238" s="3">
        <f t="shared" si="35"/>
        <v>0</v>
      </c>
      <c r="T238" s="3">
        <f t="shared" si="36"/>
        <v>0</v>
      </c>
      <c r="U238" s="3">
        <f t="shared" si="37"/>
        <v>0</v>
      </c>
      <c r="V238" s="3">
        <f t="shared" si="38"/>
        <v>0</v>
      </c>
      <c r="W238" s="3">
        <f t="shared" si="39"/>
        <v>0</v>
      </c>
      <c r="X238" s="3">
        <f t="shared" si="40"/>
        <v>0</v>
      </c>
    </row>
    <row r="239" spans="1:24" x14ac:dyDescent="0.25">
      <c r="A239" s="35">
        <v>44691</v>
      </c>
      <c r="B239" s="36">
        <v>13</v>
      </c>
      <c r="C239" s="18" t="str">
        <f t="shared" si="33"/>
        <v>44691_13</v>
      </c>
      <c r="D239" s="20">
        <v>209.79151975687188</v>
      </c>
      <c r="E239" s="20">
        <v>256.79836219887682</v>
      </c>
      <c r="F239" s="20">
        <v>550.78683093043298</v>
      </c>
      <c r="G239" s="20">
        <v>308.50795352216466</v>
      </c>
      <c r="H239" s="20">
        <v>5.5490938644130816E-3</v>
      </c>
      <c r="I239" s="20">
        <v>2.3529612642714914</v>
      </c>
      <c r="J239" s="20">
        <v>0.64209920064202097</v>
      </c>
      <c r="K239" s="20">
        <v>0.22947825819403045</v>
      </c>
      <c r="L239" s="20">
        <v>-10.398461685787312</v>
      </c>
      <c r="M239" s="20">
        <v>-24.614622910580309</v>
      </c>
      <c r="N239" s="20">
        <v>-0.8852314062282387</v>
      </c>
      <c r="O239" s="20">
        <v>1.9895164240026857E-5</v>
      </c>
      <c r="P239" s="20">
        <v>-0.18447542127220526</v>
      </c>
      <c r="Q239" s="20">
        <v>-8.1384441860579936E-3</v>
      </c>
      <c r="R239" s="3">
        <f t="shared" si="34"/>
        <v>0</v>
      </c>
      <c r="S239" s="3">
        <f t="shared" si="35"/>
        <v>0</v>
      </c>
      <c r="T239" s="3">
        <f t="shared" si="36"/>
        <v>0</v>
      </c>
      <c r="U239" s="3">
        <f t="shared" si="37"/>
        <v>0</v>
      </c>
      <c r="V239" s="3">
        <f t="shared" si="38"/>
        <v>0</v>
      </c>
      <c r="W239" s="3">
        <f t="shared" si="39"/>
        <v>0</v>
      </c>
      <c r="X239" s="3">
        <f t="shared" si="40"/>
        <v>0</v>
      </c>
    </row>
    <row r="240" spans="1:24" x14ac:dyDescent="0.25">
      <c r="A240" s="35">
        <v>44691</v>
      </c>
      <c r="B240" s="36">
        <v>14</v>
      </c>
      <c r="C240" s="18" t="str">
        <f t="shared" si="33"/>
        <v>44691_14</v>
      </c>
      <c r="D240" s="20">
        <v>209.80341094422454</v>
      </c>
      <c r="E240" s="20">
        <v>255.33102854481072</v>
      </c>
      <c r="F240" s="20">
        <v>547.90959153540314</v>
      </c>
      <c r="G240" s="20">
        <v>308.2588867001221</v>
      </c>
      <c r="H240" s="20">
        <v>4.9056888771417733E-3</v>
      </c>
      <c r="I240" s="20">
        <v>2.3048207885040162</v>
      </c>
      <c r="J240" s="20">
        <v>0.5857466137758256</v>
      </c>
      <c r="K240" s="20">
        <v>0.37752130173045634</v>
      </c>
      <c r="L240" s="20">
        <v>-10.273305975659182</v>
      </c>
      <c r="M240" s="20">
        <v>-24.087520347737623</v>
      </c>
      <c r="N240" s="20">
        <v>-0.60041277442673469</v>
      </c>
      <c r="O240" s="20">
        <v>9.1658766932590547E-6</v>
      </c>
      <c r="P240" s="20">
        <v>-0.17678819276544469</v>
      </c>
      <c r="Q240" s="20">
        <v>-8.6478110696771981E-3</v>
      </c>
      <c r="R240" s="3">
        <f t="shared" si="34"/>
        <v>0</v>
      </c>
      <c r="S240" s="3">
        <f t="shared" si="35"/>
        <v>0</v>
      </c>
      <c r="T240" s="3">
        <f t="shared" si="36"/>
        <v>0</v>
      </c>
      <c r="U240" s="3">
        <f t="shared" si="37"/>
        <v>0</v>
      </c>
      <c r="V240" s="3">
        <f t="shared" si="38"/>
        <v>0</v>
      </c>
      <c r="W240" s="3">
        <f t="shared" si="39"/>
        <v>0</v>
      </c>
      <c r="X240" s="3">
        <f t="shared" si="40"/>
        <v>0</v>
      </c>
    </row>
    <row r="241" spans="1:24" x14ac:dyDescent="0.25">
      <c r="A241" s="35">
        <v>44691</v>
      </c>
      <c r="B241" s="36">
        <v>15</v>
      </c>
      <c r="C241" s="18" t="str">
        <f t="shared" si="33"/>
        <v>44691_15</v>
      </c>
      <c r="D241" s="20">
        <v>206.69505284507136</v>
      </c>
      <c r="E241" s="20">
        <v>253.34282666441339</v>
      </c>
      <c r="F241" s="20">
        <v>544.65467941129441</v>
      </c>
      <c r="G241" s="20">
        <v>303.94078335981158</v>
      </c>
      <c r="H241" s="20">
        <v>5.6824415099266832E-3</v>
      </c>
      <c r="I241" s="20">
        <v>2.3359494126680072</v>
      </c>
      <c r="J241" s="20">
        <v>0.66045391198039982</v>
      </c>
      <c r="K241" s="20">
        <v>0.20909395729663105</v>
      </c>
      <c r="L241" s="20">
        <v>-9.2756542956505204</v>
      </c>
      <c r="M241" s="20">
        <v>-22.199927198463758</v>
      </c>
      <c r="N241" s="20">
        <v>0.23033113410723605</v>
      </c>
      <c r="O241" s="20">
        <v>2.7055122752075056E-5</v>
      </c>
      <c r="P241" s="20">
        <v>-0.17813003667947752</v>
      </c>
      <c r="Q241" s="20">
        <v>-8.6431390671497382E-3</v>
      </c>
      <c r="R241" s="3">
        <f t="shared" si="34"/>
        <v>0</v>
      </c>
      <c r="S241" s="3">
        <f t="shared" si="35"/>
        <v>0</v>
      </c>
      <c r="T241" s="3">
        <f t="shared" si="36"/>
        <v>0</v>
      </c>
      <c r="U241" s="3">
        <f t="shared" si="37"/>
        <v>0</v>
      </c>
      <c r="V241" s="3">
        <f t="shared" si="38"/>
        <v>0</v>
      </c>
      <c r="W241" s="3">
        <f t="shared" si="39"/>
        <v>0</v>
      </c>
      <c r="X241" s="3">
        <f t="shared" si="40"/>
        <v>0</v>
      </c>
    </row>
    <row r="242" spans="1:24" x14ac:dyDescent="0.25">
      <c r="A242" s="35">
        <v>44691</v>
      </c>
      <c r="B242" s="36">
        <v>16</v>
      </c>
      <c r="C242" s="18" t="str">
        <f t="shared" si="33"/>
        <v>44691_16</v>
      </c>
      <c r="D242" s="20">
        <v>201.35518318746455</v>
      </c>
      <c r="E242" s="20">
        <v>248.70333794836517</v>
      </c>
      <c r="F242" s="20">
        <v>534.46499462283941</v>
      </c>
      <c r="G242" s="20">
        <v>295.5816450645483</v>
      </c>
      <c r="H242" s="20">
        <v>5.6945447563746922E-3</v>
      </c>
      <c r="I242" s="20">
        <v>2.3186719930689632</v>
      </c>
      <c r="J242" s="20">
        <v>0.66405987518823417</v>
      </c>
      <c r="K242" s="20">
        <v>0.56395645047318421</v>
      </c>
      <c r="L242" s="20">
        <v>-9.7644485305521727</v>
      </c>
      <c r="M242" s="20">
        <v>-23.696490514126392</v>
      </c>
      <c r="N242" s="20">
        <v>-0.87416655330740811</v>
      </c>
      <c r="O242" s="20">
        <v>2.6716878790101669E-5</v>
      </c>
      <c r="P242" s="20">
        <v>-0.1852228995497382</v>
      </c>
      <c r="Q242" s="20">
        <v>-8.6772984628560486E-3</v>
      </c>
      <c r="R242" s="3">
        <f t="shared" si="34"/>
        <v>0</v>
      </c>
      <c r="S242" s="3">
        <f t="shared" si="35"/>
        <v>0</v>
      </c>
      <c r="T242" s="3">
        <f t="shared" si="36"/>
        <v>0</v>
      </c>
      <c r="U242" s="3">
        <f t="shared" si="37"/>
        <v>0</v>
      </c>
      <c r="V242" s="3">
        <f t="shared" si="38"/>
        <v>0</v>
      </c>
      <c r="W242" s="3">
        <f t="shared" si="39"/>
        <v>0</v>
      </c>
      <c r="X242" s="3">
        <f t="shared" si="40"/>
        <v>0</v>
      </c>
    </row>
    <row r="243" spans="1:24" x14ac:dyDescent="0.25">
      <c r="A243" s="35">
        <v>44691</v>
      </c>
      <c r="B243" s="36">
        <v>17</v>
      </c>
      <c r="C243" s="18" t="str">
        <f t="shared" si="33"/>
        <v>44691_17</v>
      </c>
      <c r="D243" s="20">
        <v>197.89464576669587</v>
      </c>
      <c r="E243" s="20">
        <v>244.43591542432546</v>
      </c>
      <c r="F243" s="20">
        <v>526.00656972301408</v>
      </c>
      <c r="G243" s="20">
        <v>289.85389410911455</v>
      </c>
      <c r="H243" s="20">
        <v>5.4019451261663048E-3</v>
      </c>
      <c r="I243" s="20">
        <v>2.2735237617093187</v>
      </c>
      <c r="J243" s="20">
        <v>0.63897755981574178</v>
      </c>
      <c r="K243" s="20">
        <v>-1.2868151913396262</v>
      </c>
      <c r="L243" s="20">
        <v>-11.190327290491188</v>
      </c>
      <c r="M243" s="20">
        <v>-26.658134834827916</v>
      </c>
      <c r="N243" s="20">
        <v>-2.9373331646155409</v>
      </c>
      <c r="O243" s="20">
        <v>1.9730647373068979E-5</v>
      </c>
      <c r="P243" s="20">
        <v>-0.19537468947851533</v>
      </c>
      <c r="Q243" s="20">
        <v>-8.5228065097236565E-3</v>
      </c>
      <c r="R243" s="3">
        <f t="shared" si="34"/>
        <v>0</v>
      </c>
      <c r="S243" s="3">
        <f t="shared" si="35"/>
        <v>0</v>
      </c>
      <c r="T243" s="3">
        <f t="shared" si="36"/>
        <v>0</v>
      </c>
      <c r="U243" s="3">
        <f t="shared" si="37"/>
        <v>0</v>
      </c>
      <c r="V243" s="3">
        <f t="shared" si="38"/>
        <v>0</v>
      </c>
      <c r="W243" s="3">
        <f t="shared" si="39"/>
        <v>0</v>
      </c>
      <c r="X243" s="3">
        <f t="shared" si="40"/>
        <v>0</v>
      </c>
    </row>
    <row r="244" spans="1:24" x14ac:dyDescent="0.25">
      <c r="A244" s="35">
        <v>44691</v>
      </c>
      <c r="B244" s="36">
        <v>18</v>
      </c>
      <c r="C244" s="18" t="str">
        <f t="shared" si="33"/>
        <v>44691_18</v>
      </c>
      <c r="D244" s="20">
        <v>196.78599851761123</v>
      </c>
      <c r="E244" s="20">
        <v>242.82905466668606</v>
      </c>
      <c r="F244" s="20">
        <v>525.07693813785409</v>
      </c>
      <c r="G244" s="20">
        <v>290.0519221767924</v>
      </c>
      <c r="H244" s="20">
        <v>4.5509364199427648E-3</v>
      </c>
      <c r="I244" s="20">
        <v>2.2149943879622556</v>
      </c>
      <c r="J244" s="20">
        <v>0.55828061197286794</v>
      </c>
      <c r="K244" s="20">
        <v>-6.6884607433685552</v>
      </c>
      <c r="L244" s="20">
        <v>-18.150029966069841</v>
      </c>
      <c r="M244" s="20">
        <v>-42.99273485637255</v>
      </c>
      <c r="N244" s="20">
        <v>-10.659630119073917</v>
      </c>
      <c r="O244" s="20">
        <v>-2.9630600208426494E-6</v>
      </c>
      <c r="P244" s="20">
        <v>-0.24270533960767493</v>
      </c>
      <c r="Q244" s="20">
        <v>-8.8770219074287594E-3</v>
      </c>
      <c r="R244" s="3">
        <f t="shared" si="34"/>
        <v>0</v>
      </c>
      <c r="S244" s="3">
        <f t="shared" si="35"/>
        <v>0</v>
      </c>
      <c r="T244" s="3">
        <f t="shared" si="36"/>
        <v>0</v>
      </c>
      <c r="U244" s="3">
        <f t="shared" si="37"/>
        <v>0</v>
      </c>
      <c r="V244" s="3">
        <f t="shared" si="38"/>
        <v>0</v>
      </c>
      <c r="W244" s="3">
        <f t="shared" si="39"/>
        <v>0</v>
      </c>
      <c r="X244" s="3">
        <f t="shared" si="40"/>
        <v>0</v>
      </c>
    </row>
    <row r="245" spans="1:24" x14ac:dyDescent="0.25">
      <c r="A245" s="35">
        <v>44691</v>
      </c>
      <c r="B245" s="36">
        <v>19</v>
      </c>
      <c r="C245" s="18" t="str">
        <f t="shared" si="33"/>
        <v>44691_19</v>
      </c>
      <c r="D245" s="20">
        <v>220.80230208151443</v>
      </c>
      <c r="E245" s="20">
        <v>273.93704415796918</v>
      </c>
      <c r="F245" s="20">
        <v>598.40033107446652</v>
      </c>
      <c r="G245" s="20">
        <v>329.02918204462657</v>
      </c>
      <c r="H245" s="20">
        <v>5.6100413722781845E-3</v>
      </c>
      <c r="I245" s="20">
        <v>2.6394166805237211</v>
      </c>
      <c r="J245" s="20">
        <v>0.68443767024663427</v>
      </c>
      <c r="K245" s="20">
        <v>-10.395795184247381</v>
      </c>
      <c r="L245" s="20">
        <v>-24.0079896287465</v>
      </c>
      <c r="M245" s="20">
        <v>-54.146125869375588</v>
      </c>
      <c r="N245" s="20">
        <v>-16.933233783519292</v>
      </c>
      <c r="O245" s="20">
        <v>-2.8990273089217589E-5</v>
      </c>
      <c r="P245" s="20">
        <v>-0.29559022611837216</v>
      </c>
      <c r="Q245" s="20">
        <v>-9.0310604948405891E-3</v>
      </c>
      <c r="R245" s="3">
        <f t="shared" si="34"/>
        <v>0</v>
      </c>
      <c r="S245" s="3">
        <f t="shared" si="35"/>
        <v>0</v>
      </c>
      <c r="T245" s="3">
        <f t="shared" si="36"/>
        <v>0</v>
      </c>
      <c r="U245" s="3">
        <f t="shared" si="37"/>
        <v>0</v>
      </c>
      <c r="V245" s="3">
        <f t="shared" si="38"/>
        <v>0</v>
      </c>
      <c r="W245" s="3">
        <f t="shared" si="39"/>
        <v>0</v>
      </c>
      <c r="X245" s="3">
        <f t="shared" si="40"/>
        <v>0</v>
      </c>
    </row>
    <row r="246" spans="1:24" x14ac:dyDescent="0.25">
      <c r="A246" s="35">
        <v>44691</v>
      </c>
      <c r="B246" s="36">
        <v>20</v>
      </c>
      <c r="C246" s="18" t="str">
        <f t="shared" si="33"/>
        <v>44691_20</v>
      </c>
      <c r="D246" s="20">
        <v>228.46945692397955</v>
      </c>
      <c r="E246" s="20">
        <v>285.70637080397273</v>
      </c>
      <c r="F246" s="20">
        <v>628.51723958264677</v>
      </c>
      <c r="G246" s="20">
        <v>342.50255998585459</v>
      </c>
      <c r="H246" s="20">
        <v>6.252092209149766E-3</v>
      </c>
      <c r="I246" s="20">
        <v>2.7863151027069013</v>
      </c>
      <c r="J246" s="20">
        <v>0.74970972470701458</v>
      </c>
      <c r="K246" s="20">
        <v>-13.405187544422768</v>
      </c>
      <c r="L246" s="20">
        <v>-27.484477123017019</v>
      </c>
      <c r="M246" s="20">
        <v>-62.609534929404177</v>
      </c>
      <c r="N246" s="20">
        <v>-20.9123364981401</v>
      </c>
      <c r="O246" s="20">
        <v>-3.423120640523644E-5</v>
      </c>
      <c r="P246" s="20">
        <v>-0.33235409100080493</v>
      </c>
      <c r="Q246" s="20">
        <v>-8.9979160748722819E-3</v>
      </c>
      <c r="R246" s="3">
        <f t="shared" si="34"/>
        <v>0</v>
      </c>
      <c r="S246" s="3">
        <f t="shared" si="35"/>
        <v>0</v>
      </c>
      <c r="T246" s="3">
        <f t="shared" si="36"/>
        <v>0</v>
      </c>
      <c r="U246" s="3">
        <f t="shared" si="37"/>
        <v>0</v>
      </c>
      <c r="V246" s="3">
        <f t="shared" si="38"/>
        <v>0</v>
      </c>
      <c r="W246" s="3">
        <f t="shared" si="39"/>
        <v>0</v>
      </c>
      <c r="X246" s="3">
        <f t="shared" si="40"/>
        <v>0</v>
      </c>
    </row>
    <row r="247" spans="1:24" x14ac:dyDescent="0.25">
      <c r="A247" s="35">
        <v>44691</v>
      </c>
      <c r="B247" s="36">
        <v>21</v>
      </c>
      <c r="C247" s="18" t="str">
        <f t="shared" si="33"/>
        <v>44691_21</v>
      </c>
      <c r="D247" s="20">
        <v>223.53886444230582</v>
      </c>
      <c r="E247" s="20">
        <v>282.2041267054783</v>
      </c>
      <c r="F247" s="20">
        <v>623.04549867277046</v>
      </c>
      <c r="G247" s="20">
        <v>337.6500669116154</v>
      </c>
      <c r="H247" s="20">
        <v>6.0121840532364103E-3</v>
      </c>
      <c r="I247" s="20">
        <v>2.7432081839344673</v>
      </c>
      <c r="J247" s="20">
        <v>0.72211556950806421</v>
      </c>
      <c r="K247" s="20">
        <v>-6.8173065688180108</v>
      </c>
      <c r="L247" s="20">
        <v>-19.866740041320078</v>
      </c>
      <c r="M247" s="20">
        <v>-45.336038894150576</v>
      </c>
      <c r="N247" s="20">
        <v>-13.88852733658617</v>
      </c>
      <c r="O247" s="20">
        <v>-3.6419101020045517E-5</v>
      </c>
      <c r="P247" s="20">
        <v>-0.28587607854306291</v>
      </c>
      <c r="Q247" s="20">
        <v>-8.8558720177313779E-3</v>
      </c>
      <c r="R247" s="3">
        <f t="shared" si="34"/>
        <v>0</v>
      </c>
      <c r="S247" s="3">
        <f t="shared" si="35"/>
        <v>0</v>
      </c>
      <c r="T247" s="3">
        <f t="shared" si="36"/>
        <v>0</v>
      </c>
      <c r="U247" s="3">
        <f t="shared" si="37"/>
        <v>0</v>
      </c>
      <c r="V247" s="3">
        <f t="shared" si="38"/>
        <v>0</v>
      </c>
      <c r="W247" s="3">
        <f t="shared" si="39"/>
        <v>0</v>
      </c>
      <c r="X247" s="3">
        <f t="shared" si="40"/>
        <v>0</v>
      </c>
    </row>
    <row r="248" spans="1:24" x14ac:dyDescent="0.25">
      <c r="A248" s="35">
        <v>44691</v>
      </c>
      <c r="B248" s="36">
        <v>22</v>
      </c>
      <c r="C248" s="18" t="str">
        <f t="shared" si="33"/>
        <v>44691_22</v>
      </c>
      <c r="D248" s="20">
        <v>211.68287813537307</v>
      </c>
      <c r="E248" s="20">
        <v>270.09480156882069</v>
      </c>
      <c r="F248" s="20">
        <v>597.24141043466057</v>
      </c>
      <c r="G248" s="20">
        <v>321.21715013354759</v>
      </c>
      <c r="H248" s="20">
        <v>5.9843758280753168E-3</v>
      </c>
      <c r="I248" s="20">
        <v>2.6464256114850362</v>
      </c>
      <c r="J248" s="20">
        <v>0.7172884707236481</v>
      </c>
      <c r="K248" s="20">
        <v>-5.3774372305708651</v>
      </c>
      <c r="L248" s="20">
        <v>-17.01264340249049</v>
      </c>
      <c r="M248" s="20">
        <v>-38.455388802595202</v>
      </c>
      <c r="N248" s="20">
        <v>-12.675527817109877</v>
      </c>
      <c r="O248" s="20">
        <v>-3.4225596181527172E-5</v>
      </c>
      <c r="P248" s="20">
        <v>-0.24181179488385826</v>
      </c>
      <c r="Q248" s="20">
        <v>-9.0543979597103776E-3</v>
      </c>
      <c r="R248" s="3">
        <f t="shared" si="34"/>
        <v>0</v>
      </c>
      <c r="S248" s="3">
        <f t="shared" si="35"/>
        <v>0</v>
      </c>
      <c r="T248" s="3">
        <f t="shared" si="36"/>
        <v>0</v>
      </c>
      <c r="U248" s="3">
        <f t="shared" si="37"/>
        <v>0</v>
      </c>
      <c r="V248" s="3">
        <f t="shared" si="38"/>
        <v>0</v>
      </c>
      <c r="W248" s="3">
        <f t="shared" si="39"/>
        <v>0</v>
      </c>
      <c r="X248" s="3">
        <f t="shared" si="40"/>
        <v>0</v>
      </c>
    </row>
    <row r="249" spans="1:24" x14ac:dyDescent="0.25">
      <c r="A249" s="35">
        <v>44691</v>
      </c>
      <c r="B249" s="36">
        <v>23</v>
      </c>
      <c r="C249" s="18" t="str">
        <f t="shared" si="33"/>
        <v>44691_23</v>
      </c>
      <c r="D249" s="20">
        <v>191.49065005903844</v>
      </c>
      <c r="E249" s="20">
        <v>245.3076740714296</v>
      </c>
      <c r="F249" s="20">
        <v>542.8911797709751</v>
      </c>
      <c r="G249" s="20">
        <v>290.15555470611167</v>
      </c>
      <c r="H249" s="20">
        <v>5.5930102912719881E-3</v>
      </c>
      <c r="I249" s="20">
        <v>2.4017943619099524</v>
      </c>
      <c r="J249" s="20">
        <v>0.67196353262157915</v>
      </c>
      <c r="K249" s="20">
        <v>-6.3615600499118123</v>
      </c>
      <c r="L249" s="20">
        <v>-14.614908518049781</v>
      </c>
      <c r="M249" s="20">
        <v>-33.654157053425713</v>
      </c>
      <c r="N249" s="20">
        <v>-12.330973278430575</v>
      </c>
      <c r="O249" s="20">
        <v>-3.2334983835063147E-5</v>
      </c>
      <c r="P249" s="20">
        <v>-0.17295925410444846</v>
      </c>
      <c r="Q249" s="20">
        <v>-9.1348533779504991E-3</v>
      </c>
      <c r="R249" s="3">
        <f t="shared" si="34"/>
        <v>0</v>
      </c>
      <c r="S249" s="3">
        <f t="shared" si="35"/>
        <v>0</v>
      </c>
      <c r="T249" s="3">
        <f t="shared" si="36"/>
        <v>0</v>
      </c>
      <c r="U249" s="3">
        <f t="shared" si="37"/>
        <v>0</v>
      </c>
      <c r="V249" s="3">
        <f t="shared" si="38"/>
        <v>0</v>
      </c>
      <c r="W249" s="3">
        <f t="shared" si="39"/>
        <v>0</v>
      </c>
      <c r="X249" s="3">
        <f t="shared" si="40"/>
        <v>0</v>
      </c>
    </row>
    <row r="250" spans="1:24" x14ac:dyDescent="0.25">
      <c r="A250" s="35">
        <v>44691</v>
      </c>
      <c r="B250" s="36">
        <v>24</v>
      </c>
      <c r="C250" s="18" t="str">
        <f t="shared" si="33"/>
        <v>44691_24</v>
      </c>
      <c r="D250" s="20">
        <v>167.44852072352057</v>
      </c>
      <c r="E250" s="20">
        <v>214.2171873542452</v>
      </c>
      <c r="F250" s="20">
        <v>473.16412892072464</v>
      </c>
      <c r="G250" s="20">
        <v>252.42558654286506</v>
      </c>
      <c r="H250" s="20">
        <v>5.0457083248299332E-3</v>
      </c>
      <c r="I250" s="20">
        <v>2.1154244154317503</v>
      </c>
      <c r="J250" s="20">
        <v>0.60000872239023784</v>
      </c>
      <c r="K250" s="20">
        <v>-5.8060329699553268</v>
      </c>
      <c r="L250" s="20">
        <v>-16.955079862189738</v>
      </c>
      <c r="M250" s="20">
        <v>-39.957294601854663</v>
      </c>
      <c r="N250" s="20">
        <v>-14.887972746540532</v>
      </c>
      <c r="O250" s="20">
        <v>-3.7584137777673965E-5</v>
      </c>
      <c r="P250" s="20">
        <v>-0.2009821277790666</v>
      </c>
      <c r="Q250" s="20">
        <v>-9.2811662460698108E-3</v>
      </c>
      <c r="R250" s="3">
        <f t="shared" si="34"/>
        <v>0</v>
      </c>
      <c r="S250" s="3">
        <f t="shared" si="35"/>
        <v>0</v>
      </c>
      <c r="T250" s="3">
        <f t="shared" si="36"/>
        <v>0</v>
      </c>
      <c r="U250" s="3">
        <f t="shared" si="37"/>
        <v>0</v>
      </c>
      <c r="V250" s="3">
        <f t="shared" si="38"/>
        <v>0</v>
      </c>
      <c r="W250" s="3">
        <f t="shared" si="39"/>
        <v>0</v>
      </c>
      <c r="X250" s="3">
        <f t="shared" si="40"/>
        <v>0</v>
      </c>
    </row>
    <row r="251" spans="1:24" x14ac:dyDescent="0.25">
      <c r="A251" s="35">
        <v>44692</v>
      </c>
      <c r="B251" s="36">
        <v>1</v>
      </c>
      <c r="C251" s="18" t="str">
        <f t="shared" si="33"/>
        <v>44692_1</v>
      </c>
      <c r="D251" s="20">
        <v>145.0337549498353</v>
      </c>
      <c r="E251" s="20">
        <v>184.597719852739</v>
      </c>
      <c r="F251" s="20">
        <v>404.18817554241849</v>
      </c>
      <c r="G251" s="20">
        <v>216.39322780359015</v>
      </c>
      <c r="H251" s="20">
        <v>4.5798841575951845E-3</v>
      </c>
      <c r="I251" s="20">
        <v>1.8353687840964752</v>
      </c>
      <c r="J251" s="20">
        <v>0.54472044750482629</v>
      </c>
      <c r="K251" s="20">
        <v>-6.9382191030632567</v>
      </c>
      <c r="L251" s="20">
        <v>-16.76790686471389</v>
      </c>
      <c r="M251" s="20">
        <v>-38.951705318683977</v>
      </c>
      <c r="N251" s="20">
        <v>-14.783966859033928</v>
      </c>
      <c r="O251" s="20">
        <v>-3.8479982795966471E-5</v>
      </c>
      <c r="P251" s="20">
        <v>-0.20761053465486237</v>
      </c>
      <c r="Q251" s="20">
        <v>-9.2068203008506509E-3</v>
      </c>
      <c r="R251" s="3">
        <f t="shared" si="34"/>
        <v>0</v>
      </c>
      <c r="S251" s="3">
        <f t="shared" si="35"/>
        <v>0</v>
      </c>
      <c r="T251" s="3">
        <f t="shared" si="36"/>
        <v>0</v>
      </c>
      <c r="U251" s="3">
        <f t="shared" si="37"/>
        <v>0</v>
      </c>
      <c r="V251" s="3">
        <f t="shared" si="38"/>
        <v>0</v>
      </c>
      <c r="W251" s="3">
        <f t="shared" si="39"/>
        <v>0</v>
      </c>
      <c r="X251" s="3">
        <f t="shared" si="40"/>
        <v>0</v>
      </c>
    </row>
    <row r="252" spans="1:24" x14ac:dyDescent="0.25">
      <c r="A252" s="35">
        <v>44692</v>
      </c>
      <c r="B252" s="36">
        <v>2</v>
      </c>
      <c r="C252" s="18" t="str">
        <f t="shared" si="33"/>
        <v>44692_2</v>
      </c>
      <c r="D252" s="20">
        <v>129.10574245919784</v>
      </c>
      <c r="E252" s="20">
        <v>161.05460729368352</v>
      </c>
      <c r="F252" s="20">
        <v>349.38441042087788</v>
      </c>
      <c r="G252" s="20">
        <v>188.96099457594235</v>
      </c>
      <c r="H252" s="20">
        <v>4.1823200915581575E-3</v>
      </c>
      <c r="I252" s="20">
        <v>1.587989655869648</v>
      </c>
      <c r="J252" s="20">
        <v>0.4975837279899501</v>
      </c>
      <c r="K252" s="20">
        <v>-5.970983049602375</v>
      </c>
      <c r="L252" s="20">
        <v>-15.765019459675637</v>
      </c>
      <c r="M252" s="20">
        <v>-34.609929516192842</v>
      </c>
      <c r="N252" s="20">
        <v>-14.113611488799599</v>
      </c>
      <c r="O252" s="20">
        <v>-3.8854013256530792E-5</v>
      </c>
      <c r="P252" s="20">
        <v>-0.20350284992380591</v>
      </c>
      <c r="Q252" s="20">
        <v>-9.0735333597583099E-3</v>
      </c>
      <c r="R252" s="3">
        <f t="shared" si="34"/>
        <v>0</v>
      </c>
      <c r="S252" s="3">
        <f t="shared" si="35"/>
        <v>0</v>
      </c>
      <c r="T252" s="3">
        <f t="shared" si="36"/>
        <v>0</v>
      </c>
      <c r="U252" s="3">
        <f t="shared" si="37"/>
        <v>0</v>
      </c>
      <c r="V252" s="3">
        <f t="shared" si="38"/>
        <v>0</v>
      </c>
      <c r="W252" s="3">
        <f t="shared" si="39"/>
        <v>0</v>
      </c>
      <c r="X252" s="3">
        <f t="shared" si="40"/>
        <v>0</v>
      </c>
    </row>
    <row r="253" spans="1:24" x14ac:dyDescent="0.25">
      <c r="A253" s="35">
        <v>44692</v>
      </c>
      <c r="B253" s="36">
        <v>3</v>
      </c>
      <c r="C253" s="18" t="str">
        <f t="shared" si="33"/>
        <v>44692_3</v>
      </c>
      <c r="D253" s="20">
        <v>120.20374857178663</v>
      </c>
      <c r="E253" s="20">
        <v>148.43139598621494</v>
      </c>
      <c r="F253" s="20">
        <v>320.29798205055096</v>
      </c>
      <c r="G253" s="20">
        <v>174.26224753769924</v>
      </c>
      <c r="H253" s="20">
        <v>4.0776006657466755E-3</v>
      </c>
      <c r="I253" s="20">
        <v>1.4665192434142227</v>
      </c>
      <c r="J253" s="20">
        <v>0.4841543129043186</v>
      </c>
      <c r="K253" s="20">
        <v>-6.9478427485325422</v>
      </c>
      <c r="L253" s="20">
        <v>-17.179546489145519</v>
      </c>
      <c r="M253" s="20">
        <v>-37.785824988110207</v>
      </c>
      <c r="N253" s="20">
        <v>-15.339320609396852</v>
      </c>
      <c r="O253" s="20">
        <v>-3.731142788416203E-5</v>
      </c>
      <c r="P253" s="20">
        <v>-0.21521850259055156</v>
      </c>
      <c r="Q253" s="20">
        <v>-9.0233271920042886E-3</v>
      </c>
      <c r="R253" s="3">
        <f t="shared" si="34"/>
        <v>0</v>
      </c>
      <c r="S253" s="3">
        <f t="shared" si="35"/>
        <v>0</v>
      </c>
      <c r="T253" s="3">
        <f t="shared" si="36"/>
        <v>0</v>
      </c>
      <c r="U253" s="3">
        <f t="shared" si="37"/>
        <v>0</v>
      </c>
      <c r="V253" s="3">
        <f t="shared" si="38"/>
        <v>0</v>
      </c>
      <c r="W253" s="3">
        <f t="shared" si="39"/>
        <v>0</v>
      </c>
      <c r="X253" s="3">
        <f t="shared" si="40"/>
        <v>0</v>
      </c>
    </row>
    <row r="254" spans="1:24" x14ac:dyDescent="0.25">
      <c r="A254" s="35">
        <v>44692</v>
      </c>
      <c r="B254" s="36">
        <v>4</v>
      </c>
      <c r="C254" s="18" t="str">
        <f t="shared" si="33"/>
        <v>44692_4</v>
      </c>
      <c r="D254" s="20">
        <v>116.14387829153162</v>
      </c>
      <c r="E254" s="20">
        <v>142.24954001276183</v>
      </c>
      <c r="F254" s="20">
        <v>305.67691776621353</v>
      </c>
      <c r="G254" s="20">
        <v>167.53907916509846</v>
      </c>
      <c r="H254" s="20">
        <v>3.9952326278210682E-3</v>
      </c>
      <c r="I254" s="20">
        <v>1.411823620450132</v>
      </c>
      <c r="J254" s="20">
        <v>0.47070789733473239</v>
      </c>
      <c r="K254" s="20">
        <v>-8.8498054919954097</v>
      </c>
      <c r="L254" s="20">
        <v>-18.281390352515821</v>
      </c>
      <c r="M254" s="20">
        <v>-40.598047806849962</v>
      </c>
      <c r="N254" s="20">
        <v>-16.687686344148361</v>
      </c>
      <c r="O254" s="20">
        <v>-3.9872647057537664E-5</v>
      </c>
      <c r="P254" s="20">
        <v>-0.22612234397583986</v>
      </c>
      <c r="Q254" s="20">
        <v>-9.0975488730776766E-3</v>
      </c>
      <c r="R254" s="3">
        <f t="shared" si="34"/>
        <v>0</v>
      </c>
      <c r="S254" s="3">
        <f t="shared" si="35"/>
        <v>0</v>
      </c>
      <c r="T254" s="3">
        <f t="shared" si="36"/>
        <v>0</v>
      </c>
      <c r="U254" s="3">
        <f t="shared" si="37"/>
        <v>0</v>
      </c>
      <c r="V254" s="3">
        <f t="shared" si="38"/>
        <v>0</v>
      </c>
      <c r="W254" s="3">
        <f t="shared" si="39"/>
        <v>0</v>
      </c>
      <c r="X254" s="3">
        <f t="shared" si="40"/>
        <v>0</v>
      </c>
    </row>
    <row r="255" spans="1:24" x14ac:dyDescent="0.25">
      <c r="A255" s="35">
        <v>44692</v>
      </c>
      <c r="B255" s="36">
        <v>5</v>
      </c>
      <c r="C255" s="18" t="str">
        <f t="shared" si="33"/>
        <v>44692_5</v>
      </c>
      <c r="D255" s="20">
        <v>114.93044975615379</v>
      </c>
      <c r="E255" s="20">
        <v>140.64706171508925</v>
      </c>
      <c r="F255" s="20">
        <v>301.68837913481997</v>
      </c>
      <c r="G255" s="20">
        <v>165.30961918699222</v>
      </c>
      <c r="H255" s="20">
        <v>3.9860253333139084E-3</v>
      </c>
      <c r="I255" s="20">
        <v>1.4034966575892656</v>
      </c>
      <c r="J255" s="20">
        <v>0.47078562347980313</v>
      </c>
      <c r="K255" s="20">
        <v>-7.4694904476978614</v>
      </c>
      <c r="L255" s="20">
        <v>-17.771242637604104</v>
      </c>
      <c r="M255" s="20">
        <v>-39.302470171717459</v>
      </c>
      <c r="N255" s="20">
        <v>-16.526540419718081</v>
      </c>
      <c r="O255" s="20">
        <v>-3.8047241914811076E-5</v>
      </c>
      <c r="P255" s="20">
        <v>-0.21982602268446511</v>
      </c>
      <c r="Q255" s="20">
        <v>-9.0564853641734305E-3</v>
      </c>
      <c r="R255" s="3">
        <f t="shared" si="34"/>
        <v>0</v>
      </c>
      <c r="S255" s="3">
        <f t="shared" si="35"/>
        <v>0</v>
      </c>
      <c r="T255" s="3">
        <f t="shared" si="36"/>
        <v>0</v>
      </c>
      <c r="U255" s="3">
        <f t="shared" si="37"/>
        <v>0</v>
      </c>
      <c r="V255" s="3">
        <f t="shared" si="38"/>
        <v>0</v>
      </c>
      <c r="W255" s="3">
        <f t="shared" si="39"/>
        <v>0</v>
      </c>
      <c r="X255" s="3">
        <f t="shared" si="40"/>
        <v>0</v>
      </c>
    </row>
    <row r="256" spans="1:24" x14ac:dyDescent="0.25">
      <c r="A256" s="35">
        <v>44692</v>
      </c>
      <c r="B256" s="36">
        <v>6</v>
      </c>
      <c r="C256" s="18" t="str">
        <f t="shared" si="33"/>
        <v>44692_6</v>
      </c>
      <c r="D256" s="20">
        <v>119.30150881174005</v>
      </c>
      <c r="E256" s="20">
        <v>147.3571020115204</v>
      </c>
      <c r="F256" s="20">
        <v>316.10395198429558</v>
      </c>
      <c r="G256" s="20">
        <v>172.15861136577288</v>
      </c>
      <c r="H256" s="20">
        <v>4.040112432022157E-3</v>
      </c>
      <c r="I256" s="20">
        <v>1.4818687457208055</v>
      </c>
      <c r="J256" s="20">
        <v>0.47369747396153722</v>
      </c>
      <c r="K256" s="20">
        <v>-7.7819445757013535</v>
      </c>
      <c r="L256" s="20">
        <v>-17.212685101507216</v>
      </c>
      <c r="M256" s="20">
        <v>-38.13386248588305</v>
      </c>
      <c r="N256" s="20">
        <v>-16.171598162221979</v>
      </c>
      <c r="O256" s="20">
        <v>-3.9008112602017998E-5</v>
      </c>
      <c r="P256" s="20">
        <v>-0.20962451705441551</v>
      </c>
      <c r="Q256" s="20">
        <v>-9.1191704210252557E-3</v>
      </c>
      <c r="R256" s="3">
        <f t="shared" si="34"/>
        <v>0</v>
      </c>
      <c r="S256" s="3">
        <f t="shared" si="35"/>
        <v>0</v>
      </c>
      <c r="T256" s="3">
        <f t="shared" si="36"/>
        <v>0</v>
      </c>
      <c r="U256" s="3">
        <f t="shared" si="37"/>
        <v>0</v>
      </c>
      <c r="V256" s="3">
        <f t="shared" si="38"/>
        <v>0</v>
      </c>
      <c r="W256" s="3">
        <f t="shared" si="39"/>
        <v>0</v>
      </c>
      <c r="X256" s="3">
        <f t="shared" si="40"/>
        <v>0</v>
      </c>
    </row>
    <row r="257" spans="1:24" x14ac:dyDescent="0.25">
      <c r="A257" s="35">
        <v>44692</v>
      </c>
      <c r="B257" s="36">
        <v>7</v>
      </c>
      <c r="C257" s="18" t="str">
        <f t="shared" si="33"/>
        <v>44692_7</v>
      </c>
      <c r="D257" s="20">
        <v>144.08336430630854</v>
      </c>
      <c r="E257" s="20">
        <v>179.06741653873593</v>
      </c>
      <c r="F257" s="20">
        <v>386.83369213130328</v>
      </c>
      <c r="G257" s="20">
        <v>211.64442333510308</v>
      </c>
      <c r="H257" s="20">
        <v>4.4903981309043868E-3</v>
      </c>
      <c r="I257" s="20">
        <v>1.7811538264661042</v>
      </c>
      <c r="J257" s="20">
        <v>0.53065889482104034</v>
      </c>
      <c r="K257" s="20">
        <v>-8.978248859612167</v>
      </c>
      <c r="L257" s="20">
        <v>-18.51333028332828</v>
      </c>
      <c r="M257" s="20">
        <v>-42.007127909368222</v>
      </c>
      <c r="N257" s="20">
        <v>-17.063038522926949</v>
      </c>
      <c r="O257" s="20">
        <v>-4.1995998822555691E-5</v>
      </c>
      <c r="P257" s="20">
        <v>-0.20210184118594657</v>
      </c>
      <c r="Q257" s="20">
        <v>-9.0438715899447027E-3</v>
      </c>
      <c r="R257" s="3">
        <f t="shared" si="34"/>
        <v>0</v>
      </c>
      <c r="S257" s="3">
        <f t="shared" si="35"/>
        <v>0</v>
      </c>
      <c r="T257" s="3">
        <f t="shared" si="36"/>
        <v>0</v>
      </c>
      <c r="U257" s="3">
        <f t="shared" si="37"/>
        <v>0</v>
      </c>
      <c r="V257" s="3">
        <f t="shared" si="38"/>
        <v>0</v>
      </c>
      <c r="W257" s="3">
        <f t="shared" si="39"/>
        <v>0</v>
      </c>
      <c r="X257" s="3">
        <f t="shared" si="40"/>
        <v>0</v>
      </c>
    </row>
    <row r="258" spans="1:24" x14ac:dyDescent="0.25">
      <c r="A258" s="35">
        <v>44692</v>
      </c>
      <c r="B258" s="36">
        <v>8</v>
      </c>
      <c r="C258" s="18" t="str">
        <f t="shared" si="33"/>
        <v>44692_8</v>
      </c>
      <c r="D258" s="20">
        <v>170.63106470994367</v>
      </c>
      <c r="E258" s="20">
        <v>210.02761478422903</v>
      </c>
      <c r="F258" s="20">
        <v>451.40623445055775</v>
      </c>
      <c r="G258" s="20">
        <v>250.32438430134621</v>
      </c>
      <c r="H258" s="20">
        <v>4.5482334781495144E-3</v>
      </c>
      <c r="I258" s="20">
        <v>2.0460008713720423</v>
      </c>
      <c r="J258" s="20">
        <v>0.55689032529357863</v>
      </c>
      <c r="K258" s="20">
        <v>-4.7358156208705591</v>
      </c>
      <c r="L258" s="20">
        <v>-14.545049928497512</v>
      </c>
      <c r="M258" s="20">
        <v>-36.240327863015331</v>
      </c>
      <c r="N258" s="20">
        <v>-12.818820304483616</v>
      </c>
      <c r="O258" s="20">
        <v>-2.068059289476173E-5</v>
      </c>
      <c r="P258" s="20">
        <v>-0.14439394738899985</v>
      </c>
      <c r="Q258" s="20">
        <v>7.5538984321470778E-4</v>
      </c>
      <c r="R258" s="3">
        <f t="shared" si="34"/>
        <v>0</v>
      </c>
      <c r="S258" s="3">
        <f t="shared" si="35"/>
        <v>0</v>
      </c>
      <c r="T258" s="3">
        <f t="shared" si="36"/>
        <v>0</v>
      </c>
      <c r="U258" s="3">
        <f t="shared" si="37"/>
        <v>0</v>
      </c>
      <c r="V258" s="3">
        <f t="shared" si="38"/>
        <v>0</v>
      </c>
      <c r="W258" s="3">
        <f t="shared" si="39"/>
        <v>0</v>
      </c>
      <c r="X258" s="3">
        <f t="shared" si="40"/>
        <v>0</v>
      </c>
    </row>
    <row r="259" spans="1:24" x14ac:dyDescent="0.25">
      <c r="A259" s="35">
        <v>44692</v>
      </c>
      <c r="B259" s="36">
        <v>9</v>
      </c>
      <c r="C259" s="18" t="str">
        <f t="shared" si="33"/>
        <v>44692_9</v>
      </c>
      <c r="D259" s="20">
        <v>183.20510937642177</v>
      </c>
      <c r="E259" s="20">
        <v>229.41684797393998</v>
      </c>
      <c r="F259" s="20">
        <v>488.73668823354757</v>
      </c>
      <c r="G259" s="20">
        <v>269.45212923425566</v>
      </c>
      <c r="H259" s="20">
        <v>5.1322452266259E-3</v>
      </c>
      <c r="I259" s="20">
        <v>2.3000676693603697</v>
      </c>
      <c r="J259" s="20">
        <v>0.60945890011287984</v>
      </c>
      <c r="K259" s="20">
        <v>-6.9831789670782598</v>
      </c>
      <c r="L259" s="20">
        <v>-21.805942794948553</v>
      </c>
      <c r="M259" s="20">
        <v>-55.34687878542961</v>
      </c>
      <c r="N259" s="20">
        <v>-17.318927263193729</v>
      </c>
      <c r="O259" s="20">
        <v>-1.6564086167003595E-5</v>
      </c>
      <c r="P259" s="20">
        <v>-0.26046204743317497</v>
      </c>
      <c r="Q259" s="20">
        <v>-8.2147507877446367E-3</v>
      </c>
      <c r="R259" s="3">
        <f t="shared" si="34"/>
        <v>0</v>
      </c>
      <c r="S259" s="3">
        <f t="shared" si="35"/>
        <v>0</v>
      </c>
      <c r="T259" s="3">
        <f t="shared" si="36"/>
        <v>0</v>
      </c>
      <c r="U259" s="3">
        <f t="shared" si="37"/>
        <v>0</v>
      </c>
      <c r="V259" s="3">
        <f t="shared" si="38"/>
        <v>0</v>
      </c>
      <c r="W259" s="3">
        <f t="shared" si="39"/>
        <v>0</v>
      </c>
      <c r="X259" s="3">
        <f t="shared" si="40"/>
        <v>0</v>
      </c>
    </row>
    <row r="260" spans="1:24" x14ac:dyDescent="0.25">
      <c r="A260" s="35">
        <v>44692</v>
      </c>
      <c r="B260" s="36">
        <v>10</v>
      </c>
      <c r="C260" s="18" t="str">
        <f t="shared" si="33"/>
        <v>44692_10</v>
      </c>
      <c r="D260" s="20">
        <v>195.14645169731958</v>
      </c>
      <c r="E260" s="20">
        <v>244.9659359388036</v>
      </c>
      <c r="F260" s="20">
        <v>520.03326917608604</v>
      </c>
      <c r="G260" s="20">
        <v>285.96231989491235</v>
      </c>
      <c r="H260" s="20">
        <v>6.1884404931581601E-3</v>
      </c>
      <c r="I260" s="20">
        <v>2.5109042419359828</v>
      </c>
      <c r="J260" s="20">
        <v>0.71107093084152639</v>
      </c>
      <c r="K260" s="20">
        <v>-1.7347101375941194</v>
      </c>
      <c r="L260" s="20">
        <v>-16.31878784847185</v>
      </c>
      <c r="M260" s="20">
        <v>-40.858593062927582</v>
      </c>
      <c r="N260" s="20">
        <v>-10.674548768614883</v>
      </c>
      <c r="O260" s="20">
        <v>8.4173332581509142E-6</v>
      </c>
      <c r="P260" s="20">
        <v>-0.23290725637551477</v>
      </c>
      <c r="Q260" s="20">
        <v>-9.0141009745419668E-3</v>
      </c>
      <c r="R260" s="3">
        <f t="shared" si="34"/>
        <v>0</v>
      </c>
      <c r="S260" s="3">
        <f t="shared" si="35"/>
        <v>0</v>
      </c>
      <c r="T260" s="3">
        <f t="shared" si="36"/>
        <v>0</v>
      </c>
      <c r="U260" s="3">
        <f t="shared" si="37"/>
        <v>0</v>
      </c>
      <c r="V260" s="3">
        <f t="shared" si="38"/>
        <v>0</v>
      </c>
      <c r="W260" s="3">
        <f t="shared" si="39"/>
        <v>0</v>
      </c>
      <c r="X260" s="3">
        <f t="shared" si="40"/>
        <v>0</v>
      </c>
    </row>
    <row r="261" spans="1:24" x14ac:dyDescent="0.25">
      <c r="A261" s="35">
        <v>44692</v>
      </c>
      <c r="B261" s="36">
        <v>11</v>
      </c>
      <c r="C261" s="18" t="str">
        <f t="shared" si="33"/>
        <v>44692_11</v>
      </c>
      <c r="D261" s="20">
        <v>204.14794999577938</v>
      </c>
      <c r="E261" s="20">
        <v>253.12885139524462</v>
      </c>
      <c r="F261" s="20">
        <v>537.76686149519969</v>
      </c>
      <c r="G261" s="20">
        <v>296.105062410541</v>
      </c>
      <c r="H261" s="20">
        <v>6.1886701686784309E-3</v>
      </c>
      <c r="I261" s="20">
        <v>2.5679341607855384</v>
      </c>
      <c r="J261" s="20">
        <v>0.71596460276682705</v>
      </c>
      <c r="K261" s="20">
        <v>0.43284447663074288</v>
      </c>
      <c r="L261" s="20">
        <v>-13.222467356502159</v>
      </c>
      <c r="M261" s="20">
        <v>-32.767925840865296</v>
      </c>
      <c r="N261" s="20">
        <v>-6.7560040223712452</v>
      </c>
      <c r="O261" s="20">
        <v>2.2505242945216979E-5</v>
      </c>
      <c r="P261" s="20">
        <v>-0.20299942660044321</v>
      </c>
      <c r="Q261" s="20">
        <v>-4.539493919067235E-3</v>
      </c>
      <c r="R261" s="3">
        <f t="shared" si="34"/>
        <v>0</v>
      </c>
      <c r="S261" s="3">
        <f t="shared" si="35"/>
        <v>0</v>
      </c>
      <c r="T261" s="3">
        <f t="shared" si="36"/>
        <v>0</v>
      </c>
      <c r="U261" s="3">
        <f t="shared" si="37"/>
        <v>0</v>
      </c>
      <c r="V261" s="3">
        <f t="shared" si="38"/>
        <v>0</v>
      </c>
      <c r="W261" s="3">
        <f t="shared" si="39"/>
        <v>0</v>
      </c>
      <c r="X261" s="3">
        <f t="shared" si="40"/>
        <v>0</v>
      </c>
    </row>
    <row r="262" spans="1:24" x14ac:dyDescent="0.25">
      <c r="A262" s="35">
        <v>44692</v>
      </c>
      <c r="B262" s="36">
        <v>12</v>
      </c>
      <c r="C262" s="18" t="str">
        <f t="shared" si="33"/>
        <v>44692_12</v>
      </c>
      <c r="D262" s="20">
        <v>211.8743056011289</v>
      </c>
      <c r="E262" s="20">
        <v>261.81280907357404</v>
      </c>
      <c r="F262" s="20">
        <v>555.71126330088862</v>
      </c>
      <c r="G262" s="20">
        <v>308.1552910293745</v>
      </c>
      <c r="H262" s="20">
        <v>5.9229058243429446E-3</v>
      </c>
      <c r="I262" s="20">
        <v>2.6259402110680212</v>
      </c>
      <c r="J262" s="20">
        <v>0.6875506802314334</v>
      </c>
      <c r="K262" s="20">
        <v>-1.3643634225753321E-2</v>
      </c>
      <c r="L262" s="20">
        <v>-11.181996798292696</v>
      </c>
      <c r="M262" s="20">
        <v>-27.421167237495364</v>
      </c>
      <c r="N262" s="20">
        <v>-4.3606049652758267</v>
      </c>
      <c r="O262" s="20">
        <v>3.4589870504469686E-5</v>
      </c>
      <c r="P262" s="20">
        <v>-0.18373208691087503</v>
      </c>
      <c r="Q262" s="20">
        <v>3.8877503114908441E-3</v>
      </c>
      <c r="R262" s="3">
        <f t="shared" si="34"/>
        <v>0</v>
      </c>
      <c r="S262" s="3">
        <f t="shared" si="35"/>
        <v>0</v>
      </c>
      <c r="T262" s="3">
        <f t="shared" si="36"/>
        <v>0</v>
      </c>
      <c r="U262" s="3">
        <f t="shared" si="37"/>
        <v>0</v>
      </c>
      <c r="V262" s="3">
        <f t="shared" si="38"/>
        <v>0</v>
      </c>
      <c r="W262" s="3">
        <f t="shared" si="39"/>
        <v>0</v>
      </c>
      <c r="X262" s="3">
        <f t="shared" si="40"/>
        <v>0</v>
      </c>
    </row>
    <row r="263" spans="1:24" x14ac:dyDescent="0.25">
      <c r="A263" s="35">
        <v>44692</v>
      </c>
      <c r="B263" s="36">
        <v>13</v>
      </c>
      <c r="C263" s="18" t="str">
        <f t="shared" si="33"/>
        <v>44692_13</v>
      </c>
      <c r="D263" s="20">
        <v>215.77678571209876</v>
      </c>
      <c r="E263" s="20">
        <v>264.98322695088194</v>
      </c>
      <c r="F263" s="20">
        <v>564.07965406032952</v>
      </c>
      <c r="G263" s="20">
        <v>313.98424270333629</v>
      </c>
      <c r="H263" s="20">
        <v>6.0945918315254369E-3</v>
      </c>
      <c r="I263" s="20">
        <v>2.618543735026539</v>
      </c>
      <c r="J263" s="20">
        <v>0.70008666979672329</v>
      </c>
      <c r="K263" s="20">
        <v>0.6398714801593639</v>
      </c>
      <c r="L263" s="20">
        <v>-10.593953554226477</v>
      </c>
      <c r="M263" s="20">
        <v>-25.492401349574507</v>
      </c>
      <c r="N263" s="20">
        <v>-3.2885569819835152</v>
      </c>
      <c r="O263" s="20">
        <v>1.9232044094380296E-5</v>
      </c>
      <c r="P263" s="20">
        <v>-0.17258579256713127</v>
      </c>
      <c r="Q263" s="20">
        <v>-8.7879503729611976E-3</v>
      </c>
      <c r="R263" s="3">
        <f t="shared" si="34"/>
        <v>0</v>
      </c>
      <c r="S263" s="3">
        <f t="shared" si="35"/>
        <v>0</v>
      </c>
      <c r="T263" s="3">
        <f t="shared" si="36"/>
        <v>0</v>
      </c>
      <c r="U263" s="3">
        <f t="shared" si="37"/>
        <v>0</v>
      </c>
      <c r="V263" s="3">
        <f t="shared" si="38"/>
        <v>0</v>
      </c>
      <c r="W263" s="3">
        <f t="shared" si="39"/>
        <v>0</v>
      </c>
      <c r="X263" s="3">
        <f t="shared" si="40"/>
        <v>0</v>
      </c>
    </row>
    <row r="264" spans="1:24" x14ac:dyDescent="0.25">
      <c r="A264" s="35">
        <v>44692</v>
      </c>
      <c r="B264" s="36">
        <v>14</v>
      </c>
      <c r="C264" s="18" t="str">
        <f t="shared" si="33"/>
        <v>44692_14</v>
      </c>
      <c r="D264" s="20">
        <v>215.89686873320673</v>
      </c>
      <c r="E264" s="20">
        <v>265.86678191401597</v>
      </c>
      <c r="F264" s="20">
        <v>567.52847921113516</v>
      </c>
      <c r="G264" s="20">
        <v>316.76958836089744</v>
      </c>
      <c r="H264" s="20">
        <v>5.5062943036655043E-3</v>
      </c>
      <c r="I264" s="20">
        <v>2.5923846764062914</v>
      </c>
      <c r="J264" s="20">
        <v>0.639688283991384</v>
      </c>
      <c r="K264" s="20">
        <v>1.1849758853925589</v>
      </c>
      <c r="L264" s="20">
        <v>-10.001764420752794</v>
      </c>
      <c r="M264" s="20">
        <v>-23.136762178294092</v>
      </c>
      <c r="N264" s="20">
        <v>-2.3425460414161892</v>
      </c>
      <c r="O264" s="20">
        <v>1.6037407334515038E-5</v>
      </c>
      <c r="P264" s="20">
        <v>-0.16099052371785511</v>
      </c>
      <c r="Q264" s="20">
        <v>-8.6406805510691014E-3</v>
      </c>
      <c r="R264" s="3">
        <f t="shared" si="34"/>
        <v>0</v>
      </c>
      <c r="S264" s="3">
        <f t="shared" si="35"/>
        <v>0</v>
      </c>
      <c r="T264" s="3">
        <f t="shared" si="36"/>
        <v>0</v>
      </c>
      <c r="U264" s="3">
        <f t="shared" si="37"/>
        <v>0</v>
      </c>
      <c r="V264" s="3">
        <f t="shared" si="38"/>
        <v>0</v>
      </c>
      <c r="W264" s="3">
        <f t="shared" si="39"/>
        <v>0</v>
      </c>
      <c r="X264" s="3">
        <f t="shared" si="40"/>
        <v>0</v>
      </c>
    </row>
    <row r="265" spans="1:24" x14ac:dyDescent="0.25">
      <c r="A265" s="35">
        <v>44692</v>
      </c>
      <c r="B265" s="36">
        <v>15</v>
      </c>
      <c r="C265" s="18" t="str">
        <f t="shared" si="33"/>
        <v>44692_15</v>
      </c>
      <c r="D265" s="20">
        <v>213.50578898960555</v>
      </c>
      <c r="E265" s="20">
        <v>263.22695445791629</v>
      </c>
      <c r="F265" s="20">
        <v>564.54488795213467</v>
      </c>
      <c r="G265" s="20">
        <v>313.51718842869815</v>
      </c>
      <c r="H265" s="20">
        <v>5.306702632559235E-3</v>
      </c>
      <c r="I265" s="20">
        <v>2.5290270033181357</v>
      </c>
      <c r="J265" s="20">
        <v>0.61970168976534679</v>
      </c>
      <c r="K265" s="20">
        <v>0.80989476847044517</v>
      </c>
      <c r="L265" s="20">
        <v>-9.2229977589376677</v>
      </c>
      <c r="M265" s="20">
        <v>-20.756304157719452</v>
      </c>
      <c r="N265" s="20">
        <v>-1.0047828044856528</v>
      </c>
      <c r="O265" s="20">
        <v>5.7677745289006586E-6</v>
      </c>
      <c r="P265" s="20">
        <v>-0.16526500048683174</v>
      </c>
      <c r="Q265" s="20">
        <v>-8.7029715925568771E-3</v>
      </c>
      <c r="R265" s="3">
        <f t="shared" si="34"/>
        <v>0</v>
      </c>
      <c r="S265" s="3">
        <f t="shared" si="35"/>
        <v>0</v>
      </c>
      <c r="T265" s="3">
        <f t="shared" si="36"/>
        <v>0</v>
      </c>
      <c r="U265" s="3">
        <f t="shared" si="37"/>
        <v>0</v>
      </c>
      <c r="V265" s="3">
        <f t="shared" si="38"/>
        <v>0</v>
      </c>
      <c r="W265" s="3">
        <f t="shared" si="39"/>
        <v>0</v>
      </c>
      <c r="X265" s="3">
        <f t="shared" si="40"/>
        <v>0</v>
      </c>
    </row>
    <row r="266" spans="1:24" x14ac:dyDescent="0.25">
      <c r="A266" s="35">
        <v>44692</v>
      </c>
      <c r="B266" s="36">
        <v>16</v>
      </c>
      <c r="C266" s="18" t="str">
        <f t="shared" si="33"/>
        <v>44692_16</v>
      </c>
      <c r="D266" s="20">
        <v>211.52573761358079</v>
      </c>
      <c r="E266" s="20">
        <v>260.69328385806313</v>
      </c>
      <c r="F266" s="20">
        <v>559.45228165027447</v>
      </c>
      <c r="G266" s="20">
        <v>309.39397394734715</v>
      </c>
      <c r="H266" s="20">
        <v>5.6585658652093989E-3</v>
      </c>
      <c r="I266" s="20">
        <v>2.5555232584507692</v>
      </c>
      <c r="J266" s="20">
        <v>0.65691548943523448</v>
      </c>
      <c r="K266" s="20">
        <v>1.0529159880253927</v>
      </c>
      <c r="L266" s="20">
        <v>-9.498542059477149</v>
      </c>
      <c r="M266" s="20">
        <v>-21.272471804902299</v>
      </c>
      <c r="N266" s="20">
        <v>-1.1349749117594201</v>
      </c>
      <c r="O266" s="20">
        <v>8.576922606694778E-6</v>
      </c>
      <c r="P266" s="20">
        <v>-0.17678277843384871</v>
      </c>
      <c r="Q266" s="20">
        <v>-8.8545426890492412E-3</v>
      </c>
      <c r="R266" s="3">
        <f t="shared" si="34"/>
        <v>0</v>
      </c>
      <c r="S266" s="3">
        <f t="shared" si="35"/>
        <v>0</v>
      </c>
      <c r="T266" s="3">
        <f t="shared" si="36"/>
        <v>0</v>
      </c>
      <c r="U266" s="3">
        <f t="shared" si="37"/>
        <v>0</v>
      </c>
      <c r="V266" s="3">
        <f t="shared" si="38"/>
        <v>0</v>
      </c>
      <c r="W266" s="3">
        <f t="shared" si="39"/>
        <v>0</v>
      </c>
      <c r="X266" s="3">
        <f t="shared" si="40"/>
        <v>0</v>
      </c>
    </row>
    <row r="267" spans="1:24" x14ac:dyDescent="0.25">
      <c r="A267" s="35">
        <v>44692</v>
      </c>
      <c r="B267" s="36">
        <v>17</v>
      </c>
      <c r="C267" s="18" t="str">
        <f t="shared" si="33"/>
        <v>44692_17</v>
      </c>
      <c r="D267" s="20">
        <v>208.94423407035765</v>
      </c>
      <c r="E267" s="20">
        <v>257.87468549646917</v>
      </c>
      <c r="F267" s="20">
        <v>553.23463813138267</v>
      </c>
      <c r="G267" s="20">
        <v>305.73980002353659</v>
      </c>
      <c r="H267" s="20">
        <v>5.3224535212374495E-3</v>
      </c>
      <c r="I267" s="20">
        <v>2.5400989136181034</v>
      </c>
      <c r="J267" s="20">
        <v>0.62725203103980387</v>
      </c>
      <c r="K267" s="20">
        <v>-2.0036256689208196</v>
      </c>
      <c r="L267" s="20">
        <v>-12.349694788049295</v>
      </c>
      <c r="M267" s="20">
        <v>-28.329384913315064</v>
      </c>
      <c r="N267" s="20">
        <v>-4.9147604385309531</v>
      </c>
      <c r="O267" s="20">
        <v>5.5111242678979334E-6</v>
      </c>
      <c r="P267" s="20">
        <v>-0.20126344816054906</v>
      </c>
      <c r="Q267" s="20">
        <v>-8.7941741621588802E-3</v>
      </c>
      <c r="R267" s="3">
        <f t="shared" si="34"/>
        <v>0</v>
      </c>
      <c r="S267" s="3">
        <f t="shared" si="35"/>
        <v>0</v>
      </c>
      <c r="T267" s="3">
        <f t="shared" si="36"/>
        <v>0</v>
      </c>
      <c r="U267" s="3">
        <f t="shared" si="37"/>
        <v>0</v>
      </c>
      <c r="V267" s="3">
        <f t="shared" si="38"/>
        <v>0</v>
      </c>
      <c r="W267" s="3">
        <f t="shared" si="39"/>
        <v>0</v>
      </c>
      <c r="X267" s="3">
        <f t="shared" si="40"/>
        <v>0</v>
      </c>
    </row>
    <row r="268" spans="1:24" x14ac:dyDescent="0.25">
      <c r="A268" s="35">
        <v>44692</v>
      </c>
      <c r="B268" s="36">
        <v>18</v>
      </c>
      <c r="C268" s="18" t="str">
        <f t="shared" ref="C268:C331" si="41">CONCATENATE(A268,"_",B268)</f>
        <v>44692_18</v>
      </c>
      <c r="D268" s="20">
        <v>207.6571068959696</v>
      </c>
      <c r="E268" s="20">
        <v>254.53473055023673</v>
      </c>
      <c r="F268" s="20">
        <v>550.07048321736386</v>
      </c>
      <c r="G268" s="20">
        <v>305.92111054325886</v>
      </c>
      <c r="H268" s="20">
        <v>5.1629592501849456E-3</v>
      </c>
      <c r="I268" s="20">
        <v>2.4279519498659701</v>
      </c>
      <c r="J268" s="20">
        <v>0.62751130154729751</v>
      </c>
      <c r="K268" s="20">
        <v>-8.4014700804501707</v>
      </c>
      <c r="L268" s="20">
        <v>-20.082100669560628</v>
      </c>
      <c r="M268" s="20">
        <v>-47.569581970804578</v>
      </c>
      <c r="N268" s="20">
        <v>-13.566681663790387</v>
      </c>
      <c r="O268" s="20">
        <v>1.7301511773418812E-5</v>
      </c>
      <c r="P268" s="20">
        <v>-0.25712000982508593</v>
      </c>
      <c r="Q268" s="20">
        <v>2.198584129097667E-3</v>
      </c>
      <c r="R268" s="3">
        <f t="shared" ref="R268:R331" si="42">MAX(0,(K268-D268*0.2)*$T$5)+MAX(0,(K268-D268*0.3)*($U$5-$T$5))+MAX(0,(K268-D268*0.5)*($W$5-$V$5))+MAX(0,(K268-D268*0.8)*($X$5-$W$5))</f>
        <v>0</v>
      </c>
      <c r="S268" s="3">
        <f t="shared" ref="S268:S331" si="43">MAX(0,(L268-E268*0.2)*$T$5)+MAX(0,(L268-E268*0.3)*($U$5-$T$5))+MAX(0,(L268-E268*0.5)*($W$5-$V$5))+MAX(0,(L268-E268*0.8)*($X$5-$W$5))</f>
        <v>0</v>
      </c>
      <c r="T268" s="3">
        <f t="shared" ref="T268:T331" si="44">MAX(0,(M268-F268*0.2)*$T$5)+MAX(0,(M268-F268*0.3)*($U$5-$T$5))+MAX(0,(M268-F268*0.5)*($W$5-$V$5))+MAX(0,(M268-F268*0.8)*($X$5-$W$5))</f>
        <v>0</v>
      </c>
      <c r="U268" s="3">
        <f t="shared" ref="U268:U331" si="45">MAX(0,(N268-G268*0.2)*$T$5)+MAX(0,(N268-G268*0.3)*($U$5-$T$5))+MAX(0,(N268-G268*0.5)*($W$5-$V$5))+MAX(0,(N268-G268*0.8)*($X$5-$W$5))</f>
        <v>0</v>
      </c>
      <c r="V268" s="3">
        <f t="shared" ref="V268:V331" si="46">MAX(0,(O268-H268*0.2)*$T$5)+MAX(0,(O268-H268*0.3)*($U$5-$T$5))+MAX(0,(O268-H268*0.5)*($W$5-$V$5))+MAX(0,(O268-H268*0.8)*($X$5-$W$5))</f>
        <v>0</v>
      </c>
      <c r="W268" s="3">
        <f t="shared" ref="W268:W331" si="47">MAX(0,(P268-I268*0.2)*$T$5)+MAX(0,(P268-I268*0.3)*($U$5-$T$5))+MAX(0,(P268-I268*0.5)*($W$5-$V$5))+MAX(0,(P268-I268*0.8)*($X$5-$W$5))</f>
        <v>0</v>
      </c>
      <c r="X268" s="3">
        <f t="shared" ref="X268:X331" si="48">MAX(0,(Q268-J268*0.2)*$T$5)+MAX(0,(Q268-J268*0.3)*($U$5-$T$5))+MAX(0,(Q268-J268*0.5)*($W$5-$V$5))+MAX(0,(Q268-J268*0.8)*($X$5-$W$5))</f>
        <v>0</v>
      </c>
    </row>
    <row r="269" spans="1:24" x14ac:dyDescent="0.25">
      <c r="A269" s="35">
        <v>44692</v>
      </c>
      <c r="B269" s="36">
        <v>19</v>
      </c>
      <c r="C269" s="18" t="str">
        <f t="shared" si="41"/>
        <v>44692_19</v>
      </c>
      <c r="D269" s="20">
        <v>223.50707012829696</v>
      </c>
      <c r="E269" s="20">
        <v>275.08030767299022</v>
      </c>
      <c r="F269" s="20">
        <v>602.52409121720598</v>
      </c>
      <c r="G269" s="20">
        <v>332.42732116434001</v>
      </c>
      <c r="H269" s="20">
        <v>6.1971000536524485E-3</v>
      </c>
      <c r="I269" s="20">
        <v>2.6811221728338337</v>
      </c>
      <c r="J269" s="20">
        <v>0.73775565271885701</v>
      </c>
      <c r="K269" s="20">
        <v>-12.741256598824062</v>
      </c>
      <c r="L269" s="20">
        <v>-25.40733616844004</v>
      </c>
      <c r="M269" s="20">
        <v>-57.872138175806256</v>
      </c>
      <c r="N269" s="20">
        <v>-19.395342346923492</v>
      </c>
      <c r="O269" s="20">
        <v>-1.438562717719666E-5</v>
      </c>
      <c r="P269" s="20">
        <v>-0.30638508105571644</v>
      </c>
      <c r="Q269" s="20">
        <v>-2.6547546233010267E-3</v>
      </c>
      <c r="R269" s="3">
        <f t="shared" si="42"/>
        <v>0</v>
      </c>
      <c r="S269" s="3">
        <f t="shared" si="43"/>
        <v>0</v>
      </c>
      <c r="T269" s="3">
        <f t="shared" si="44"/>
        <v>0</v>
      </c>
      <c r="U269" s="3">
        <f t="shared" si="45"/>
        <v>0</v>
      </c>
      <c r="V269" s="3">
        <f t="shared" si="46"/>
        <v>0</v>
      </c>
      <c r="W269" s="3">
        <f t="shared" si="47"/>
        <v>0</v>
      </c>
      <c r="X269" s="3">
        <f t="shared" si="48"/>
        <v>0</v>
      </c>
    </row>
    <row r="270" spans="1:24" x14ac:dyDescent="0.25">
      <c r="A270" s="35">
        <v>44692</v>
      </c>
      <c r="B270" s="36">
        <v>20</v>
      </c>
      <c r="C270" s="18" t="str">
        <f t="shared" si="41"/>
        <v>44692_20</v>
      </c>
      <c r="D270" s="20">
        <v>228.78449523173603</v>
      </c>
      <c r="E270" s="20">
        <v>285.02709137767522</v>
      </c>
      <c r="F270" s="20">
        <v>628.11215151282681</v>
      </c>
      <c r="G270" s="20">
        <v>342.68498625146083</v>
      </c>
      <c r="H270" s="20">
        <v>6.5181979046484298E-3</v>
      </c>
      <c r="I270" s="20">
        <v>2.8068399657270771</v>
      </c>
      <c r="J270" s="20">
        <v>0.77470152051892538</v>
      </c>
      <c r="K270" s="20">
        <v>-14.509385836519868</v>
      </c>
      <c r="L270" s="20">
        <v>-27.528129113237704</v>
      </c>
      <c r="M270" s="20">
        <v>-62.527232481932742</v>
      </c>
      <c r="N270" s="20">
        <v>-21.903777452657241</v>
      </c>
      <c r="O270" s="20">
        <v>-2.9905051128672787E-5</v>
      </c>
      <c r="P270" s="20">
        <v>-0.33217996286401186</v>
      </c>
      <c r="Q270" s="20">
        <v>-8.8655204630325134E-3</v>
      </c>
      <c r="R270" s="3">
        <f t="shared" si="42"/>
        <v>0</v>
      </c>
      <c r="S270" s="3">
        <f t="shared" si="43"/>
        <v>0</v>
      </c>
      <c r="T270" s="3">
        <f t="shared" si="44"/>
        <v>0</v>
      </c>
      <c r="U270" s="3">
        <f t="shared" si="45"/>
        <v>0</v>
      </c>
      <c r="V270" s="3">
        <f t="shared" si="46"/>
        <v>0</v>
      </c>
      <c r="W270" s="3">
        <f t="shared" si="47"/>
        <v>0</v>
      </c>
      <c r="X270" s="3">
        <f t="shared" si="48"/>
        <v>0</v>
      </c>
    </row>
    <row r="271" spans="1:24" x14ac:dyDescent="0.25">
      <c r="A271" s="35">
        <v>44692</v>
      </c>
      <c r="B271" s="36">
        <v>21</v>
      </c>
      <c r="C271" s="18" t="str">
        <f t="shared" si="41"/>
        <v>44692_21</v>
      </c>
      <c r="D271" s="20">
        <v>221.33636360215661</v>
      </c>
      <c r="E271" s="20">
        <v>279.25446873609445</v>
      </c>
      <c r="F271" s="20">
        <v>617.8618821927214</v>
      </c>
      <c r="G271" s="20">
        <v>334.65169180272659</v>
      </c>
      <c r="H271" s="20">
        <v>6.3100992472143701E-3</v>
      </c>
      <c r="I271" s="20">
        <v>2.7509044088650918</v>
      </c>
      <c r="J271" s="20">
        <v>0.75291164484312134</v>
      </c>
      <c r="K271" s="20">
        <v>-16.587031054217125</v>
      </c>
      <c r="L271" s="20">
        <v>-30.936373896651464</v>
      </c>
      <c r="M271" s="20">
        <v>-70.772433826706887</v>
      </c>
      <c r="N271" s="20">
        <v>-25.602041850945717</v>
      </c>
      <c r="O271" s="20">
        <v>-3.3696260790419429E-5</v>
      </c>
      <c r="P271" s="20">
        <v>-0.36981908561818905</v>
      </c>
      <c r="Q271" s="20">
        <v>-8.7635524860598651E-3</v>
      </c>
      <c r="R271" s="3">
        <f t="shared" si="42"/>
        <v>0</v>
      </c>
      <c r="S271" s="3">
        <f t="shared" si="43"/>
        <v>0</v>
      </c>
      <c r="T271" s="3">
        <f t="shared" si="44"/>
        <v>0</v>
      </c>
      <c r="U271" s="3">
        <f t="shared" si="45"/>
        <v>0</v>
      </c>
      <c r="V271" s="3">
        <f t="shared" si="46"/>
        <v>0</v>
      </c>
      <c r="W271" s="3">
        <f t="shared" si="47"/>
        <v>0</v>
      </c>
      <c r="X271" s="3">
        <f t="shared" si="48"/>
        <v>0</v>
      </c>
    </row>
    <row r="272" spans="1:24" x14ac:dyDescent="0.25">
      <c r="A272" s="35">
        <v>44692</v>
      </c>
      <c r="B272" s="36">
        <v>22</v>
      </c>
      <c r="C272" s="18" t="str">
        <f t="shared" si="41"/>
        <v>44692_22</v>
      </c>
      <c r="D272" s="20">
        <v>209.04725408469207</v>
      </c>
      <c r="E272" s="20">
        <v>265.63410627632567</v>
      </c>
      <c r="F272" s="20">
        <v>588.29858276452057</v>
      </c>
      <c r="G272" s="20">
        <v>316.87217026475759</v>
      </c>
      <c r="H272" s="20">
        <v>6.1496191113541831E-3</v>
      </c>
      <c r="I272" s="20">
        <v>2.6282027029657962</v>
      </c>
      <c r="J272" s="20">
        <v>0.72879999977266341</v>
      </c>
      <c r="K272" s="20">
        <v>-18.129644726047381</v>
      </c>
      <c r="L272" s="20">
        <v>-33.59805472633051</v>
      </c>
      <c r="M272" s="20">
        <v>-77.304703705978696</v>
      </c>
      <c r="N272" s="20">
        <v>-28.474224634794492</v>
      </c>
      <c r="O272" s="20">
        <v>-2.918723176729482E-5</v>
      </c>
      <c r="P272" s="20">
        <v>-0.39825997354774589</v>
      </c>
      <c r="Q272" s="20">
        <v>-8.9906242048461028E-3</v>
      </c>
      <c r="R272" s="3">
        <f t="shared" si="42"/>
        <v>0</v>
      </c>
      <c r="S272" s="3">
        <f t="shared" si="43"/>
        <v>0</v>
      </c>
      <c r="T272" s="3">
        <f t="shared" si="44"/>
        <v>0</v>
      </c>
      <c r="U272" s="3">
        <f t="shared" si="45"/>
        <v>0</v>
      </c>
      <c r="V272" s="3">
        <f t="shared" si="46"/>
        <v>0</v>
      </c>
      <c r="W272" s="3">
        <f t="shared" si="47"/>
        <v>0</v>
      </c>
      <c r="X272" s="3">
        <f t="shared" si="48"/>
        <v>0</v>
      </c>
    </row>
    <row r="273" spans="1:24" x14ac:dyDescent="0.25">
      <c r="A273" s="35">
        <v>44692</v>
      </c>
      <c r="B273" s="36">
        <v>23</v>
      </c>
      <c r="C273" s="18" t="str">
        <f t="shared" si="41"/>
        <v>44692_23</v>
      </c>
      <c r="D273" s="20">
        <v>189.46434854897029</v>
      </c>
      <c r="E273" s="20">
        <v>242.57281165272349</v>
      </c>
      <c r="F273" s="20">
        <v>537.13150591707426</v>
      </c>
      <c r="G273" s="20">
        <v>287.34374151311141</v>
      </c>
      <c r="H273" s="20">
        <v>5.6940700337339981E-3</v>
      </c>
      <c r="I273" s="20">
        <v>2.4052567601790309</v>
      </c>
      <c r="J273" s="20">
        <v>0.6735996959214352</v>
      </c>
      <c r="K273" s="20">
        <v>-20.826996457830145</v>
      </c>
      <c r="L273" s="20">
        <v>-36.609726680100906</v>
      </c>
      <c r="M273" s="20">
        <v>-84.875704503284851</v>
      </c>
      <c r="N273" s="20">
        <v>-31.951205733986484</v>
      </c>
      <c r="O273" s="20">
        <v>-3.4750433216329757E-5</v>
      </c>
      <c r="P273" s="20">
        <v>-0.43515455873264897</v>
      </c>
      <c r="Q273" s="20">
        <v>-9.0530970775149627E-3</v>
      </c>
      <c r="R273" s="3">
        <f t="shared" si="42"/>
        <v>0</v>
      </c>
      <c r="S273" s="3">
        <f t="shared" si="43"/>
        <v>0</v>
      </c>
      <c r="T273" s="3">
        <f t="shared" si="44"/>
        <v>0</v>
      </c>
      <c r="U273" s="3">
        <f t="shared" si="45"/>
        <v>0</v>
      </c>
      <c r="V273" s="3">
        <f t="shared" si="46"/>
        <v>0</v>
      </c>
      <c r="W273" s="3">
        <f t="shared" si="47"/>
        <v>0</v>
      </c>
      <c r="X273" s="3">
        <f t="shared" si="48"/>
        <v>0</v>
      </c>
    </row>
    <row r="274" spans="1:24" x14ac:dyDescent="0.25">
      <c r="A274" s="35">
        <v>44692</v>
      </c>
      <c r="B274" s="36">
        <v>24</v>
      </c>
      <c r="C274" s="18" t="str">
        <f t="shared" si="41"/>
        <v>44692_24</v>
      </c>
      <c r="D274" s="20">
        <v>166.41982583896663</v>
      </c>
      <c r="E274" s="20">
        <v>212.99529352412947</v>
      </c>
      <c r="F274" s="20">
        <v>469.37250812968364</v>
      </c>
      <c r="G274" s="20">
        <v>250.97977882489579</v>
      </c>
      <c r="H274" s="20">
        <v>5.1584913012689389E-3</v>
      </c>
      <c r="I274" s="20">
        <v>2.135503228792011</v>
      </c>
      <c r="J274" s="20">
        <v>0.6097405750849092</v>
      </c>
      <c r="K274" s="20">
        <v>-17.08670091263</v>
      </c>
      <c r="L274" s="20">
        <v>-32.19194590065711</v>
      </c>
      <c r="M274" s="20">
        <v>-73.270123660458722</v>
      </c>
      <c r="N274" s="20">
        <v>-28.87842957854253</v>
      </c>
      <c r="O274" s="20">
        <v>-4.045302353378267E-5</v>
      </c>
      <c r="P274" s="20">
        <v>-0.37398872569870939</v>
      </c>
      <c r="Q274" s="20">
        <v>-8.9958502440144385E-3</v>
      </c>
      <c r="R274" s="3">
        <f t="shared" si="42"/>
        <v>0</v>
      </c>
      <c r="S274" s="3">
        <f t="shared" si="43"/>
        <v>0</v>
      </c>
      <c r="T274" s="3">
        <f t="shared" si="44"/>
        <v>0</v>
      </c>
      <c r="U274" s="3">
        <f t="shared" si="45"/>
        <v>0</v>
      </c>
      <c r="V274" s="3">
        <f t="shared" si="46"/>
        <v>0</v>
      </c>
      <c r="W274" s="3">
        <f t="shared" si="47"/>
        <v>0</v>
      </c>
      <c r="X274" s="3">
        <f t="shared" si="48"/>
        <v>0</v>
      </c>
    </row>
    <row r="275" spans="1:24" x14ac:dyDescent="0.25">
      <c r="A275" s="35">
        <v>44693</v>
      </c>
      <c r="B275" s="36">
        <v>1</v>
      </c>
      <c r="C275" s="18" t="str">
        <f t="shared" si="41"/>
        <v>44693_1</v>
      </c>
      <c r="D275" s="20">
        <v>144.36792388804261</v>
      </c>
      <c r="E275" s="20">
        <v>183.34626311427851</v>
      </c>
      <c r="F275" s="20">
        <v>400.84470211213625</v>
      </c>
      <c r="G275" s="20">
        <v>214.75026456860218</v>
      </c>
      <c r="H275" s="20">
        <v>4.7231007623233148E-3</v>
      </c>
      <c r="I275" s="20">
        <v>1.8624078615012984</v>
      </c>
      <c r="J275" s="20">
        <v>0.5557475678300372</v>
      </c>
      <c r="K275" s="20">
        <v>-9.9777681870849584</v>
      </c>
      <c r="L275" s="20">
        <v>-18.485919477742605</v>
      </c>
      <c r="M275" s="20">
        <v>-34.224022947512125</v>
      </c>
      <c r="N275" s="20">
        <v>-18.290902687307778</v>
      </c>
      <c r="O275" s="20">
        <v>-4.0443371676272515E-5</v>
      </c>
      <c r="P275" s="20">
        <v>-0.22661387363579924</v>
      </c>
      <c r="Q275" s="20">
        <v>-8.9991374440174209E-3</v>
      </c>
      <c r="R275" s="3">
        <f t="shared" si="42"/>
        <v>0</v>
      </c>
      <c r="S275" s="3">
        <f t="shared" si="43"/>
        <v>0</v>
      </c>
      <c r="T275" s="3">
        <f t="shared" si="44"/>
        <v>0</v>
      </c>
      <c r="U275" s="3">
        <f t="shared" si="45"/>
        <v>0</v>
      </c>
      <c r="V275" s="3">
        <f t="shared" si="46"/>
        <v>0</v>
      </c>
      <c r="W275" s="3">
        <f t="shared" si="47"/>
        <v>0</v>
      </c>
      <c r="X275" s="3">
        <f t="shared" si="48"/>
        <v>0</v>
      </c>
    </row>
    <row r="276" spans="1:24" x14ac:dyDescent="0.25">
      <c r="A276" s="35">
        <v>44693</v>
      </c>
      <c r="B276" s="36">
        <v>2</v>
      </c>
      <c r="C276" s="18" t="str">
        <f t="shared" si="41"/>
        <v>44693_2</v>
      </c>
      <c r="D276" s="20">
        <v>128.16372367395488</v>
      </c>
      <c r="E276" s="20">
        <v>161.02215224334958</v>
      </c>
      <c r="F276" s="20">
        <v>348.95331512880193</v>
      </c>
      <c r="G276" s="20">
        <v>188.52314658601961</v>
      </c>
      <c r="H276" s="20">
        <v>4.3897366812899975E-3</v>
      </c>
      <c r="I276" s="20">
        <v>1.6599310398847795</v>
      </c>
      <c r="J276" s="20">
        <v>0.51466843524707662</v>
      </c>
      <c r="K276" s="20">
        <v>-10.569440302896496</v>
      </c>
      <c r="L276" s="20">
        <v>-19.679843770099009</v>
      </c>
      <c r="M276" s="20">
        <v>-36.329067538274572</v>
      </c>
      <c r="N276" s="20">
        <v>-19.445043952160649</v>
      </c>
      <c r="O276" s="20">
        <v>-3.8768923443773121E-5</v>
      </c>
      <c r="P276" s="20">
        <v>-0.24027577935527628</v>
      </c>
      <c r="Q276" s="20">
        <v>-8.9391859811512112E-3</v>
      </c>
      <c r="R276" s="3">
        <f t="shared" si="42"/>
        <v>0</v>
      </c>
      <c r="S276" s="3">
        <f t="shared" si="43"/>
        <v>0</v>
      </c>
      <c r="T276" s="3">
        <f t="shared" si="44"/>
        <v>0</v>
      </c>
      <c r="U276" s="3">
        <f t="shared" si="45"/>
        <v>0</v>
      </c>
      <c r="V276" s="3">
        <f t="shared" si="46"/>
        <v>0</v>
      </c>
      <c r="W276" s="3">
        <f t="shared" si="47"/>
        <v>0</v>
      </c>
      <c r="X276" s="3">
        <f t="shared" si="48"/>
        <v>0</v>
      </c>
    </row>
    <row r="277" spans="1:24" x14ac:dyDescent="0.25">
      <c r="A277" s="35">
        <v>44693</v>
      </c>
      <c r="B277" s="36">
        <v>3</v>
      </c>
      <c r="C277" s="18" t="str">
        <f t="shared" si="41"/>
        <v>44693_3</v>
      </c>
      <c r="D277" s="20">
        <v>118.94793533293189</v>
      </c>
      <c r="E277" s="20">
        <v>148.33244083135571</v>
      </c>
      <c r="F277" s="20">
        <v>319.6730674373012</v>
      </c>
      <c r="G277" s="20">
        <v>173.68060528728157</v>
      </c>
      <c r="H277" s="20">
        <v>4.2968450114102916E-3</v>
      </c>
      <c r="I277" s="20">
        <v>1.5393552728338693</v>
      </c>
      <c r="J277" s="20">
        <v>0.50163447846896991</v>
      </c>
      <c r="K277" s="20">
        <v>-10.615016444534008</v>
      </c>
      <c r="L277" s="20">
        <v>-19.73407419869914</v>
      </c>
      <c r="M277" s="20">
        <v>-36.343723095814816</v>
      </c>
      <c r="N277" s="20">
        <v>-19.314134516856111</v>
      </c>
      <c r="O277" s="20">
        <v>-3.7628045838266233E-5</v>
      </c>
      <c r="P277" s="20">
        <v>-0.23990117835210178</v>
      </c>
      <c r="Q277" s="20">
        <v>-8.8386671857443432E-3</v>
      </c>
      <c r="R277" s="3">
        <f t="shared" si="42"/>
        <v>0</v>
      </c>
      <c r="S277" s="3">
        <f t="shared" si="43"/>
        <v>0</v>
      </c>
      <c r="T277" s="3">
        <f t="shared" si="44"/>
        <v>0</v>
      </c>
      <c r="U277" s="3">
        <f t="shared" si="45"/>
        <v>0</v>
      </c>
      <c r="V277" s="3">
        <f t="shared" si="46"/>
        <v>0</v>
      </c>
      <c r="W277" s="3">
        <f t="shared" si="47"/>
        <v>0</v>
      </c>
      <c r="X277" s="3">
        <f t="shared" si="48"/>
        <v>0</v>
      </c>
    </row>
    <row r="278" spans="1:24" x14ac:dyDescent="0.25">
      <c r="A278" s="35">
        <v>44693</v>
      </c>
      <c r="B278" s="36">
        <v>4</v>
      </c>
      <c r="C278" s="18" t="str">
        <f t="shared" si="41"/>
        <v>44693_4</v>
      </c>
      <c r="D278" s="20">
        <v>114.57993910325142</v>
      </c>
      <c r="E278" s="20">
        <v>141.09796362458874</v>
      </c>
      <c r="F278" s="20">
        <v>303.32860091983383</v>
      </c>
      <c r="G278" s="20">
        <v>166.12029831823153</v>
      </c>
      <c r="H278" s="20">
        <v>4.3961017008761014E-3</v>
      </c>
      <c r="I278" s="20">
        <v>1.4782527296614385</v>
      </c>
      <c r="J278" s="20">
        <v>0.51054308793213143</v>
      </c>
      <c r="K278" s="20">
        <v>-8.8459435414037575</v>
      </c>
      <c r="L278" s="20">
        <v>-17.100478494198377</v>
      </c>
      <c r="M278" s="20">
        <v>-30.529047553167594</v>
      </c>
      <c r="N278" s="20">
        <v>-14.907845922699845</v>
      </c>
      <c r="O278" s="20">
        <v>-3.5535335552177384E-5</v>
      </c>
      <c r="P278" s="20">
        <v>-0.22812457325826663</v>
      </c>
      <c r="Q278" s="20">
        <v>-8.7839950696306582E-3</v>
      </c>
      <c r="R278" s="3">
        <f t="shared" si="42"/>
        <v>0</v>
      </c>
      <c r="S278" s="3">
        <f t="shared" si="43"/>
        <v>0</v>
      </c>
      <c r="T278" s="3">
        <f t="shared" si="44"/>
        <v>0</v>
      </c>
      <c r="U278" s="3">
        <f t="shared" si="45"/>
        <v>0</v>
      </c>
      <c r="V278" s="3">
        <f t="shared" si="46"/>
        <v>0</v>
      </c>
      <c r="W278" s="3">
        <f t="shared" si="47"/>
        <v>0</v>
      </c>
      <c r="X278" s="3">
        <f t="shared" si="48"/>
        <v>0</v>
      </c>
    </row>
    <row r="279" spans="1:24" x14ac:dyDescent="0.25">
      <c r="A279" s="35">
        <v>44693</v>
      </c>
      <c r="B279" s="36">
        <v>5</v>
      </c>
      <c r="C279" s="18" t="str">
        <f t="shared" si="41"/>
        <v>44693_5</v>
      </c>
      <c r="D279" s="20">
        <v>112.79613920863876</v>
      </c>
      <c r="E279" s="20">
        <v>139.04534269072619</v>
      </c>
      <c r="F279" s="20">
        <v>298.55567299783814</v>
      </c>
      <c r="G279" s="20">
        <v>163.66381756148655</v>
      </c>
      <c r="H279" s="20">
        <v>4.4219398476893611E-3</v>
      </c>
      <c r="I279" s="20">
        <v>1.469955795829468</v>
      </c>
      <c r="J279" s="20">
        <v>0.51433244815114065</v>
      </c>
      <c r="K279" s="20">
        <v>-6.8892759010912537</v>
      </c>
      <c r="L279" s="20">
        <v>-16.068869370880495</v>
      </c>
      <c r="M279" s="20">
        <v>-28.349427328017072</v>
      </c>
      <c r="N279" s="20">
        <v>-14.029097832258497</v>
      </c>
      <c r="O279" s="20">
        <v>-3.4843490615192662E-5</v>
      </c>
      <c r="P279" s="20">
        <v>-0.21824614298471057</v>
      </c>
      <c r="Q279" s="20">
        <v>-8.817400838369939E-3</v>
      </c>
      <c r="R279" s="3">
        <f t="shared" si="42"/>
        <v>0</v>
      </c>
      <c r="S279" s="3">
        <f t="shared" si="43"/>
        <v>0</v>
      </c>
      <c r="T279" s="3">
        <f t="shared" si="44"/>
        <v>0</v>
      </c>
      <c r="U279" s="3">
        <f t="shared" si="45"/>
        <v>0</v>
      </c>
      <c r="V279" s="3">
        <f t="shared" si="46"/>
        <v>0</v>
      </c>
      <c r="W279" s="3">
        <f t="shared" si="47"/>
        <v>0</v>
      </c>
      <c r="X279" s="3">
        <f t="shared" si="48"/>
        <v>0</v>
      </c>
    </row>
    <row r="280" spans="1:24" x14ac:dyDescent="0.25">
      <c r="A280" s="35">
        <v>44693</v>
      </c>
      <c r="B280" s="36">
        <v>6</v>
      </c>
      <c r="C280" s="18" t="str">
        <f t="shared" si="41"/>
        <v>44693_6</v>
      </c>
      <c r="D280" s="20">
        <v>117.38590126107891</v>
      </c>
      <c r="E280" s="20">
        <v>145.12474431628738</v>
      </c>
      <c r="F280" s="20">
        <v>312.59630263048302</v>
      </c>
      <c r="G280" s="20">
        <v>170.54937248759464</v>
      </c>
      <c r="H280" s="20">
        <v>4.4366628223475495E-3</v>
      </c>
      <c r="I280" s="20">
        <v>1.5294513594854222</v>
      </c>
      <c r="J280" s="20">
        <v>0.51477444253802285</v>
      </c>
      <c r="K280" s="20">
        <v>-9.2347971538569169</v>
      </c>
      <c r="L280" s="20">
        <v>-16.086457620085881</v>
      </c>
      <c r="M280" s="20">
        <v>-27.886736499575417</v>
      </c>
      <c r="N280" s="20">
        <v>-13.461805767318591</v>
      </c>
      <c r="O280" s="20">
        <v>-3.5633361371193822E-5</v>
      </c>
      <c r="P280" s="20">
        <v>-0.21517810739781998</v>
      </c>
      <c r="Q280" s="20">
        <v>-8.8094864681399956E-3</v>
      </c>
      <c r="R280" s="3">
        <f t="shared" si="42"/>
        <v>0</v>
      </c>
      <c r="S280" s="3">
        <f t="shared" si="43"/>
        <v>0</v>
      </c>
      <c r="T280" s="3">
        <f t="shared" si="44"/>
        <v>0</v>
      </c>
      <c r="U280" s="3">
        <f t="shared" si="45"/>
        <v>0</v>
      </c>
      <c r="V280" s="3">
        <f t="shared" si="46"/>
        <v>0</v>
      </c>
      <c r="W280" s="3">
        <f t="shared" si="47"/>
        <v>0</v>
      </c>
      <c r="X280" s="3">
        <f t="shared" si="48"/>
        <v>0</v>
      </c>
    </row>
    <row r="281" spans="1:24" x14ac:dyDescent="0.25">
      <c r="A281" s="35">
        <v>44693</v>
      </c>
      <c r="B281" s="36">
        <v>7</v>
      </c>
      <c r="C281" s="18" t="str">
        <f t="shared" si="41"/>
        <v>44693_7</v>
      </c>
      <c r="D281" s="20">
        <v>142.6625696158932</v>
      </c>
      <c r="E281" s="20">
        <v>176.04175752570563</v>
      </c>
      <c r="F281" s="20">
        <v>381.22922002182435</v>
      </c>
      <c r="G281" s="20">
        <v>208.8078090350462</v>
      </c>
      <c r="H281" s="20">
        <v>4.7179396458723391E-3</v>
      </c>
      <c r="I281" s="20">
        <v>1.8085471951314127</v>
      </c>
      <c r="J281" s="20">
        <v>0.55216711702530397</v>
      </c>
      <c r="K281" s="20">
        <v>-9.6581995872892765</v>
      </c>
      <c r="L281" s="20">
        <v>-16.199126673740626</v>
      </c>
      <c r="M281" s="20">
        <v>-29.864614112201416</v>
      </c>
      <c r="N281" s="20">
        <v>-13.013976531750533</v>
      </c>
      <c r="O281" s="20">
        <v>-3.9881488950402248E-5</v>
      </c>
      <c r="P281" s="20">
        <v>-0.1960778948854188</v>
      </c>
      <c r="Q281" s="20">
        <v>-9.0715034851121708E-3</v>
      </c>
      <c r="R281" s="3">
        <f t="shared" si="42"/>
        <v>0</v>
      </c>
      <c r="S281" s="3">
        <f t="shared" si="43"/>
        <v>0</v>
      </c>
      <c r="T281" s="3">
        <f t="shared" si="44"/>
        <v>0</v>
      </c>
      <c r="U281" s="3">
        <f t="shared" si="45"/>
        <v>0</v>
      </c>
      <c r="V281" s="3">
        <f t="shared" si="46"/>
        <v>0</v>
      </c>
      <c r="W281" s="3">
        <f t="shared" si="47"/>
        <v>0</v>
      </c>
      <c r="X281" s="3">
        <f t="shared" si="48"/>
        <v>0</v>
      </c>
    </row>
    <row r="282" spans="1:24" x14ac:dyDescent="0.25">
      <c r="A282" s="35">
        <v>44693</v>
      </c>
      <c r="B282" s="36">
        <v>8</v>
      </c>
      <c r="C282" s="18" t="str">
        <f t="shared" si="41"/>
        <v>44693_8</v>
      </c>
      <c r="D282" s="20">
        <v>169.83310460727751</v>
      </c>
      <c r="E282" s="20">
        <v>208.46316722335814</v>
      </c>
      <c r="F282" s="20">
        <v>449.06645885453503</v>
      </c>
      <c r="G282" s="20">
        <v>249.17887532420403</v>
      </c>
      <c r="H282" s="20">
        <v>4.7325025768217063E-3</v>
      </c>
      <c r="I282" s="20">
        <v>2.0903483888674996</v>
      </c>
      <c r="J282" s="20">
        <v>0.56809483020071316</v>
      </c>
      <c r="K282" s="20">
        <v>-17.420514668357235</v>
      </c>
      <c r="L282" s="20">
        <v>-31.337270838494824</v>
      </c>
      <c r="M282" s="20">
        <v>-73.997514969263293</v>
      </c>
      <c r="N282" s="20">
        <v>-27.940913357665877</v>
      </c>
      <c r="O282" s="20">
        <v>-4.0602003268246088E-5</v>
      </c>
      <c r="P282" s="20">
        <v>-0.3710717219485386</v>
      </c>
      <c r="Q282" s="20">
        <v>-9.0541194241749879E-3</v>
      </c>
      <c r="R282" s="3">
        <f t="shared" si="42"/>
        <v>0</v>
      </c>
      <c r="S282" s="3">
        <f t="shared" si="43"/>
        <v>0</v>
      </c>
      <c r="T282" s="3">
        <f t="shared" si="44"/>
        <v>0</v>
      </c>
      <c r="U282" s="3">
        <f t="shared" si="45"/>
        <v>0</v>
      </c>
      <c r="V282" s="3">
        <f t="shared" si="46"/>
        <v>0</v>
      </c>
      <c r="W282" s="3">
        <f t="shared" si="47"/>
        <v>0</v>
      </c>
      <c r="X282" s="3">
        <f t="shared" si="48"/>
        <v>0</v>
      </c>
    </row>
    <row r="283" spans="1:24" x14ac:dyDescent="0.25">
      <c r="A283" s="35">
        <v>44693</v>
      </c>
      <c r="B283" s="36">
        <v>9</v>
      </c>
      <c r="C283" s="18" t="str">
        <f t="shared" si="41"/>
        <v>44693_9</v>
      </c>
      <c r="D283" s="20">
        <v>182.41597492716659</v>
      </c>
      <c r="E283" s="20">
        <v>227.369644289473</v>
      </c>
      <c r="F283" s="20">
        <v>485.71247680327889</v>
      </c>
      <c r="G283" s="20">
        <v>267.58533027321931</v>
      </c>
      <c r="H283" s="20">
        <v>5.108353268865282E-3</v>
      </c>
      <c r="I283" s="20">
        <v>2.3359312306497304</v>
      </c>
      <c r="J283" s="20">
        <v>0.61481634380418049</v>
      </c>
      <c r="K283" s="20">
        <v>-10.489774680161741</v>
      </c>
      <c r="L283" s="20">
        <v>-24.565471669572744</v>
      </c>
      <c r="M283" s="20">
        <v>-61.831082947163672</v>
      </c>
      <c r="N283" s="20">
        <v>-19.886652158174698</v>
      </c>
      <c r="O283" s="20">
        <v>-1.8276326362783101E-5</v>
      </c>
      <c r="P283" s="20">
        <v>-0.30932521977814159</v>
      </c>
      <c r="Q283" s="20">
        <v>-8.6917589964068294E-3</v>
      </c>
      <c r="R283" s="3">
        <f t="shared" si="42"/>
        <v>0</v>
      </c>
      <c r="S283" s="3">
        <f t="shared" si="43"/>
        <v>0</v>
      </c>
      <c r="T283" s="3">
        <f t="shared" si="44"/>
        <v>0</v>
      </c>
      <c r="U283" s="3">
        <f t="shared" si="45"/>
        <v>0</v>
      </c>
      <c r="V283" s="3">
        <f t="shared" si="46"/>
        <v>0</v>
      </c>
      <c r="W283" s="3">
        <f t="shared" si="47"/>
        <v>0</v>
      </c>
      <c r="X283" s="3">
        <f t="shared" si="48"/>
        <v>0</v>
      </c>
    </row>
    <row r="284" spans="1:24" x14ac:dyDescent="0.25">
      <c r="A284" s="35">
        <v>44693</v>
      </c>
      <c r="B284" s="36">
        <v>10</v>
      </c>
      <c r="C284" s="18" t="str">
        <f t="shared" si="41"/>
        <v>44693_10</v>
      </c>
      <c r="D284" s="20">
        <v>197.24487921388069</v>
      </c>
      <c r="E284" s="20">
        <v>246.68971301739558</v>
      </c>
      <c r="F284" s="20">
        <v>526.44381458017403</v>
      </c>
      <c r="G284" s="20">
        <v>289.84970158919742</v>
      </c>
      <c r="H284" s="20">
        <v>5.9376469799504771E-3</v>
      </c>
      <c r="I284" s="20">
        <v>2.5491009495007071</v>
      </c>
      <c r="J284" s="20">
        <v>0.6939032496535722</v>
      </c>
      <c r="K284" s="20">
        <v>-2.689166585620888</v>
      </c>
      <c r="L284" s="20">
        <v>-16.515187208185299</v>
      </c>
      <c r="M284" s="20">
        <v>-42.785912725117761</v>
      </c>
      <c r="N284" s="20">
        <v>-10.155372267725326</v>
      </c>
      <c r="O284" s="20">
        <v>9.8694347764994638E-6</v>
      </c>
      <c r="P284" s="20">
        <v>-0.24148381200059971</v>
      </c>
      <c r="Q284" s="20">
        <v>-8.6969349261180069E-3</v>
      </c>
      <c r="R284" s="3">
        <f t="shared" si="42"/>
        <v>0</v>
      </c>
      <c r="S284" s="3">
        <f t="shared" si="43"/>
        <v>0</v>
      </c>
      <c r="T284" s="3">
        <f t="shared" si="44"/>
        <v>0</v>
      </c>
      <c r="U284" s="3">
        <f t="shared" si="45"/>
        <v>0</v>
      </c>
      <c r="V284" s="3">
        <f t="shared" si="46"/>
        <v>0</v>
      </c>
      <c r="W284" s="3">
        <f t="shared" si="47"/>
        <v>0</v>
      </c>
      <c r="X284" s="3">
        <f t="shared" si="48"/>
        <v>0</v>
      </c>
    </row>
    <row r="285" spans="1:24" x14ac:dyDescent="0.25">
      <c r="A285" s="35">
        <v>44693</v>
      </c>
      <c r="B285" s="36">
        <v>11</v>
      </c>
      <c r="C285" s="18" t="str">
        <f t="shared" si="41"/>
        <v>44693_11</v>
      </c>
      <c r="D285" s="20">
        <v>207.84564243893172</v>
      </c>
      <c r="E285" s="20">
        <v>257.66542718292146</v>
      </c>
      <c r="F285" s="20">
        <v>549.15709185194851</v>
      </c>
      <c r="G285" s="20">
        <v>304.42739891125319</v>
      </c>
      <c r="H285" s="20">
        <v>5.9227104042134521E-3</v>
      </c>
      <c r="I285" s="20">
        <v>2.6290789683358398</v>
      </c>
      <c r="J285" s="20">
        <v>0.68678826661255843</v>
      </c>
      <c r="K285" s="20">
        <v>-1.2244450362341999</v>
      </c>
      <c r="L285" s="20">
        <v>-13.391928885661681</v>
      </c>
      <c r="M285" s="20">
        <v>-34.876781489340601</v>
      </c>
      <c r="N285" s="20">
        <v>-6.3573233110847465</v>
      </c>
      <c r="O285" s="20">
        <v>9.3376805126132053E-6</v>
      </c>
      <c r="P285" s="20">
        <v>-0.21294222876531929</v>
      </c>
      <c r="Q285" s="20">
        <v>-8.7922293632609096E-3</v>
      </c>
      <c r="R285" s="3">
        <f t="shared" si="42"/>
        <v>0</v>
      </c>
      <c r="S285" s="3">
        <f t="shared" si="43"/>
        <v>0</v>
      </c>
      <c r="T285" s="3">
        <f t="shared" si="44"/>
        <v>0</v>
      </c>
      <c r="U285" s="3">
        <f t="shared" si="45"/>
        <v>0</v>
      </c>
      <c r="V285" s="3">
        <f t="shared" si="46"/>
        <v>0</v>
      </c>
      <c r="W285" s="3">
        <f t="shared" si="47"/>
        <v>0</v>
      </c>
      <c r="X285" s="3">
        <f t="shared" si="48"/>
        <v>0</v>
      </c>
    </row>
    <row r="286" spans="1:24" x14ac:dyDescent="0.25">
      <c r="A286" s="35">
        <v>44693</v>
      </c>
      <c r="B286" s="36">
        <v>12</v>
      </c>
      <c r="C286" s="18" t="str">
        <f t="shared" si="41"/>
        <v>44693_12</v>
      </c>
      <c r="D286" s="20">
        <v>212.3958365271836</v>
      </c>
      <c r="E286" s="20">
        <v>261.99432684996304</v>
      </c>
      <c r="F286" s="20">
        <v>558.749214981671</v>
      </c>
      <c r="G286" s="20">
        <v>311.27322885555935</v>
      </c>
      <c r="H286" s="20">
        <v>6.1613907982681401E-3</v>
      </c>
      <c r="I286" s="20">
        <v>2.6622597193328921</v>
      </c>
      <c r="J286" s="20">
        <v>0.70818289228232389</v>
      </c>
      <c r="K286" s="20">
        <v>-2.3558050755972615E-2</v>
      </c>
      <c r="L286" s="20">
        <v>-11.654234106242473</v>
      </c>
      <c r="M286" s="20">
        <v>-30.543650563079119</v>
      </c>
      <c r="N286" s="20">
        <v>-4.3279534759190312</v>
      </c>
      <c r="O286" s="20">
        <v>2.9200390627644982E-5</v>
      </c>
      <c r="P286" s="20">
        <v>-0.19172164920038015</v>
      </c>
      <c r="Q286" s="20">
        <v>-3.1156096005604604E-3</v>
      </c>
      <c r="R286" s="3">
        <f t="shared" si="42"/>
        <v>0</v>
      </c>
      <c r="S286" s="3">
        <f t="shared" si="43"/>
        <v>0</v>
      </c>
      <c r="T286" s="3">
        <f t="shared" si="44"/>
        <v>0</v>
      </c>
      <c r="U286" s="3">
        <f t="shared" si="45"/>
        <v>0</v>
      </c>
      <c r="V286" s="3">
        <f t="shared" si="46"/>
        <v>0</v>
      </c>
      <c r="W286" s="3">
        <f t="shared" si="47"/>
        <v>0</v>
      </c>
      <c r="X286" s="3">
        <f t="shared" si="48"/>
        <v>0</v>
      </c>
    </row>
    <row r="287" spans="1:24" x14ac:dyDescent="0.25">
      <c r="A287" s="35">
        <v>44693</v>
      </c>
      <c r="B287" s="36">
        <v>13</v>
      </c>
      <c r="C287" s="18" t="str">
        <f t="shared" si="41"/>
        <v>44693_13</v>
      </c>
      <c r="D287" s="20">
        <v>217.59638897552168</v>
      </c>
      <c r="E287" s="20">
        <v>266.5850183608091</v>
      </c>
      <c r="F287" s="20">
        <v>569.32041701759556</v>
      </c>
      <c r="G287" s="20">
        <v>318.32452757904696</v>
      </c>
      <c r="H287" s="20">
        <v>5.7176312832793626E-3</v>
      </c>
      <c r="I287" s="20">
        <v>2.6744354990246979</v>
      </c>
      <c r="J287" s="20">
        <v>0.66382593679518109</v>
      </c>
      <c r="K287" s="20">
        <v>-7.380907293206429E-2</v>
      </c>
      <c r="L287" s="20">
        <v>-10.294040603626852</v>
      </c>
      <c r="M287" s="20">
        <v>-26.655812932553605</v>
      </c>
      <c r="N287" s="20">
        <v>-2.6935743161031209</v>
      </c>
      <c r="O287" s="20">
        <v>1.4782502732104647E-5</v>
      </c>
      <c r="P287" s="20">
        <v>-0.17023287726181804</v>
      </c>
      <c r="Q287" s="20">
        <v>-8.012562141042982E-3</v>
      </c>
      <c r="R287" s="3">
        <f t="shared" si="42"/>
        <v>0</v>
      </c>
      <c r="S287" s="3">
        <f t="shared" si="43"/>
        <v>0</v>
      </c>
      <c r="T287" s="3">
        <f t="shared" si="44"/>
        <v>0</v>
      </c>
      <c r="U287" s="3">
        <f t="shared" si="45"/>
        <v>0</v>
      </c>
      <c r="V287" s="3">
        <f t="shared" si="46"/>
        <v>0</v>
      </c>
      <c r="W287" s="3">
        <f t="shared" si="47"/>
        <v>0</v>
      </c>
      <c r="X287" s="3">
        <f t="shared" si="48"/>
        <v>0</v>
      </c>
    </row>
    <row r="288" spans="1:24" x14ac:dyDescent="0.25">
      <c r="A288" s="35">
        <v>44693</v>
      </c>
      <c r="B288" s="36">
        <v>14</v>
      </c>
      <c r="C288" s="18" t="str">
        <f t="shared" si="41"/>
        <v>44693_14</v>
      </c>
      <c r="D288" s="20">
        <v>217.59637812710847</v>
      </c>
      <c r="E288" s="20">
        <v>266.83830002182043</v>
      </c>
      <c r="F288" s="20">
        <v>571.52257662642467</v>
      </c>
      <c r="G288" s="20">
        <v>320.55596772123903</v>
      </c>
      <c r="H288" s="20">
        <v>5.4347335882434511E-3</v>
      </c>
      <c r="I288" s="20">
        <v>2.6188765545237795</v>
      </c>
      <c r="J288" s="20">
        <v>0.63655015736872422</v>
      </c>
      <c r="K288" s="20">
        <v>-1.3292955610331438</v>
      </c>
      <c r="L288" s="20">
        <v>-11.294110438023953</v>
      </c>
      <c r="M288" s="20">
        <v>-28.967690843745114</v>
      </c>
      <c r="N288" s="20">
        <v>-3.6938243382902081</v>
      </c>
      <c r="O288" s="20">
        <v>-3.3124571534238485E-6</v>
      </c>
      <c r="P288" s="20">
        <v>-0.17775533220606562</v>
      </c>
      <c r="Q288" s="20">
        <v>-8.610215304152501E-3</v>
      </c>
      <c r="R288" s="3">
        <f t="shared" si="42"/>
        <v>0</v>
      </c>
      <c r="S288" s="3">
        <f t="shared" si="43"/>
        <v>0</v>
      </c>
      <c r="T288" s="3">
        <f t="shared" si="44"/>
        <v>0</v>
      </c>
      <c r="U288" s="3">
        <f t="shared" si="45"/>
        <v>0</v>
      </c>
      <c r="V288" s="3">
        <f t="shared" si="46"/>
        <v>0</v>
      </c>
      <c r="W288" s="3">
        <f t="shared" si="47"/>
        <v>0</v>
      </c>
      <c r="X288" s="3">
        <f t="shared" si="48"/>
        <v>0</v>
      </c>
    </row>
    <row r="289" spans="1:24" x14ac:dyDescent="0.25">
      <c r="A289" s="35">
        <v>44693</v>
      </c>
      <c r="B289" s="36">
        <v>15</v>
      </c>
      <c r="C289" s="18" t="str">
        <f t="shared" si="41"/>
        <v>44693_15</v>
      </c>
      <c r="D289" s="20">
        <v>216.42819487480912</v>
      </c>
      <c r="E289" s="20">
        <v>267.0500538574355</v>
      </c>
      <c r="F289" s="20">
        <v>572.41542988180345</v>
      </c>
      <c r="G289" s="20">
        <v>317.8937243771615</v>
      </c>
      <c r="H289" s="20">
        <v>5.3180475496392918E-3</v>
      </c>
      <c r="I289" s="20">
        <v>2.6421370113610094</v>
      </c>
      <c r="J289" s="20">
        <v>0.61721122460727962</v>
      </c>
      <c r="K289" s="20">
        <v>-1.6798141740492381</v>
      </c>
      <c r="L289" s="20">
        <v>-10.672005546367229</v>
      </c>
      <c r="M289" s="20">
        <v>-27.914451847911565</v>
      </c>
      <c r="N289" s="20">
        <v>-3.3107092934208486</v>
      </c>
      <c r="O289" s="20">
        <v>-3.2566984207704013E-6</v>
      </c>
      <c r="P289" s="20">
        <v>-0.18420225722791664</v>
      </c>
      <c r="Q289" s="20">
        <v>-8.6010333898511159E-3</v>
      </c>
      <c r="R289" s="3">
        <f t="shared" si="42"/>
        <v>0</v>
      </c>
      <c r="S289" s="3">
        <f t="shared" si="43"/>
        <v>0</v>
      </c>
      <c r="T289" s="3">
        <f t="shared" si="44"/>
        <v>0</v>
      </c>
      <c r="U289" s="3">
        <f t="shared" si="45"/>
        <v>0</v>
      </c>
      <c r="V289" s="3">
        <f t="shared" si="46"/>
        <v>0</v>
      </c>
      <c r="W289" s="3">
        <f t="shared" si="47"/>
        <v>0</v>
      </c>
      <c r="X289" s="3">
        <f t="shared" si="48"/>
        <v>0</v>
      </c>
    </row>
    <row r="290" spans="1:24" x14ac:dyDescent="0.25">
      <c r="A290" s="35">
        <v>44693</v>
      </c>
      <c r="B290" s="36">
        <v>16</v>
      </c>
      <c r="C290" s="18" t="str">
        <f t="shared" si="41"/>
        <v>44693_16</v>
      </c>
      <c r="D290" s="20">
        <v>214.140099715107</v>
      </c>
      <c r="E290" s="20">
        <v>265.73241944321802</v>
      </c>
      <c r="F290" s="20">
        <v>569.76954953214442</v>
      </c>
      <c r="G290" s="20">
        <v>314.70500342124092</v>
      </c>
      <c r="H290" s="20">
        <v>5.441510480861036E-3</v>
      </c>
      <c r="I290" s="20">
        <v>2.6606635288815346</v>
      </c>
      <c r="J290" s="20">
        <v>0.63312529382057559</v>
      </c>
      <c r="K290" s="20">
        <v>-1.3020310257935246</v>
      </c>
      <c r="L290" s="20">
        <v>-10.718143235911461</v>
      </c>
      <c r="M290" s="20">
        <v>-27.531675645203471</v>
      </c>
      <c r="N290" s="20">
        <v>-2.9113453703685588</v>
      </c>
      <c r="O290" s="20">
        <v>3.5690171071387943E-6</v>
      </c>
      <c r="P290" s="20">
        <v>-0.19032075471386231</v>
      </c>
      <c r="Q290" s="20">
        <v>-8.6568840994790015E-3</v>
      </c>
      <c r="R290" s="3">
        <f t="shared" si="42"/>
        <v>0</v>
      </c>
      <c r="S290" s="3">
        <f t="shared" si="43"/>
        <v>0</v>
      </c>
      <c r="T290" s="3">
        <f t="shared" si="44"/>
        <v>0</v>
      </c>
      <c r="U290" s="3">
        <f t="shared" si="45"/>
        <v>0</v>
      </c>
      <c r="V290" s="3">
        <f t="shared" si="46"/>
        <v>0</v>
      </c>
      <c r="W290" s="3">
        <f t="shared" si="47"/>
        <v>0</v>
      </c>
      <c r="X290" s="3">
        <f t="shared" si="48"/>
        <v>0</v>
      </c>
    </row>
    <row r="291" spans="1:24" x14ac:dyDescent="0.25">
      <c r="A291" s="35">
        <v>44693</v>
      </c>
      <c r="B291" s="36">
        <v>17</v>
      </c>
      <c r="C291" s="18" t="str">
        <f t="shared" si="41"/>
        <v>44693_17</v>
      </c>
      <c r="D291" s="20">
        <v>212.03818880714002</v>
      </c>
      <c r="E291" s="20">
        <v>262.98595498925886</v>
      </c>
      <c r="F291" s="20">
        <v>565.68654594737632</v>
      </c>
      <c r="G291" s="20">
        <v>312.30767467638856</v>
      </c>
      <c r="H291" s="20">
        <v>5.364047178735681E-3</v>
      </c>
      <c r="I291" s="20">
        <v>2.61748861191862</v>
      </c>
      <c r="J291" s="20">
        <v>0.63191689362071735</v>
      </c>
      <c r="K291" s="20">
        <v>-2.8067333068230278</v>
      </c>
      <c r="L291" s="20">
        <v>-12.573568088470344</v>
      </c>
      <c r="M291" s="20">
        <v>-31.821519485696562</v>
      </c>
      <c r="N291" s="20">
        <v>-4.8396780879328301</v>
      </c>
      <c r="O291" s="20">
        <v>1.705476705114673E-5</v>
      </c>
      <c r="P291" s="20">
        <v>-0.20455381615112644</v>
      </c>
      <c r="Q291" s="20">
        <v>-8.4200366158921295E-3</v>
      </c>
      <c r="R291" s="3">
        <f t="shared" si="42"/>
        <v>0</v>
      </c>
      <c r="S291" s="3">
        <f t="shared" si="43"/>
        <v>0</v>
      </c>
      <c r="T291" s="3">
        <f t="shared" si="44"/>
        <v>0</v>
      </c>
      <c r="U291" s="3">
        <f t="shared" si="45"/>
        <v>0</v>
      </c>
      <c r="V291" s="3">
        <f t="shared" si="46"/>
        <v>0</v>
      </c>
      <c r="W291" s="3">
        <f t="shared" si="47"/>
        <v>0</v>
      </c>
      <c r="X291" s="3">
        <f t="shared" si="48"/>
        <v>0</v>
      </c>
    </row>
    <row r="292" spans="1:24" x14ac:dyDescent="0.25">
      <c r="A292" s="35">
        <v>44693</v>
      </c>
      <c r="B292" s="36">
        <v>18</v>
      </c>
      <c r="C292" s="18" t="str">
        <f t="shared" si="41"/>
        <v>44693_18</v>
      </c>
      <c r="D292" s="20">
        <v>213.04000928993401</v>
      </c>
      <c r="E292" s="20">
        <v>262.4195829801393</v>
      </c>
      <c r="F292" s="20">
        <v>568.44668437621135</v>
      </c>
      <c r="G292" s="20">
        <v>315.5065033657495</v>
      </c>
      <c r="H292" s="20">
        <v>5.383940491872353E-3</v>
      </c>
      <c r="I292" s="20">
        <v>2.527259783005273</v>
      </c>
      <c r="J292" s="20">
        <v>0.63603526950060063</v>
      </c>
      <c r="K292" s="20">
        <v>-8.5912241229296278</v>
      </c>
      <c r="L292" s="20">
        <v>-19.650066291131232</v>
      </c>
      <c r="M292" s="20">
        <v>-48.688612359966882</v>
      </c>
      <c r="N292" s="20">
        <v>-12.956884398081833</v>
      </c>
      <c r="O292" s="20">
        <v>1.1411210271721452E-6</v>
      </c>
      <c r="P292" s="20">
        <v>-0.25235258342298283</v>
      </c>
      <c r="Q292" s="20">
        <v>-8.8423740517020177E-3</v>
      </c>
      <c r="R292" s="3">
        <f t="shared" si="42"/>
        <v>0</v>
      </c>
      <c r="S292" s="3">
        <f t="shared" si="43"/>
        <v>0</v>
      </c>
      <c r="T292" s="3">
        <f t="shared" si="44"/>
        <v>0</v>
      </c>
      <c r="U292" s="3">
        <f t="shared" si="45"/>
        <v>0</v>
      </c>
      <c r="V292" s="3">
        <f t="shared" si="46"/>
        <v>0</v>
      </c>
      <c r="W292" s="3">
        <f t="shared" si="47"/>
        <v>0</v>
      </c>
      <c r="X292" s="3">
        <f t="shared" si="48"/>
        <v>0</v>
      </c>
    </row>
    <row r="293" spans="1:24" x14ac:dyDescent="0.25">
      <c r="A293" s="35">
        <v>44693</v>
      </c>
      <c r="B293" s="36">
        <v>19</v>
      </c>
      <c r="C293" s="18" t="str">
        <f t="shared" si="41"/>
        <v>44693_19</v>
      </c>
      <c r="D293" s="20">
        <v>228.37468359412128</v>
      </c>
      <c r="E293" s="20">
        <v>280.09428823839659</v>
      </c>
      <c r="F293" s="20">
        <v>611.4247192056032</v>
      </c>
      <c r="G293" s="20">
        <v>332.94112758557799</v>
      </c>
      <c r="H293" s="20">
        <v>6.3524310894259375E-3</v>
      </c>
      <c r="I293" s="20">
        <v>2.7535870692384221</v>
      </c>
      <c r="J293" s="20">
        <v>0.74916120211353932</v>
      </c>
      <c r="K293" s="20">
        <v>-12.719335743757238</v>
      </c>
      <c r="L293" s="20">
        <v>-26.230557553289181</v>
      </c>
      <c r="M293" s="20">
        <v>-62.240900204027263</v>
      </c>
      <c r="N293" s="20">
        <v>-20.823733508243642</v>
      </c>
      <c r="O293" s="20">
        <v>-3.3681371789975683E-5</v>
      </c>
      <c r="P293" s="20">
        <v>-0.31071715728206822</v>
      </c>
      <c r="Q293" s="20">
        <v>-8.8704868748403394E-3</v>
      </c>
      <c r="R293" s="3">
        <f t="shared" si="42"/>
        <v>0</v>
      </c>
      <c r="S293" s="3">
        <f t="shared" si="43"/>
        <v>0</v>
      </c>
      <c r="T293" s="3">
        <f t="shared" si="44"/>
        <v>0</v>
      </c>
      <c r="U293" s="3">
        <f t="shared" si="45"/>
        <v>0</v>
      </c>
      <c r="V293" s="3">
        <f t="shared" si="46"/>
        <v>0</v>
      </c>
      <c r="W293" s="3">
        <f t="shared" si="47"/>
        <v>0</v>
      </c>
      <c r="X293" s="3">
        <f t="shared" si="48"/>
        <v>0</v>
      </c>
    </row>
    <row r="294" spans="1:24" x14ac:dyDescent="0.25">
      <c r="A294" s="35">
        <v>44693</v>
      </c>
      <c r="B294" s="36">
        <v>20</v>
      </c>
      <c r="C294" s="18" t="str">
        <f t="shared" si="41"/>
        <v>44693_20</v>
      </c>
      <c r="D294" s="20">
        <v>229.25427566138978</v>
      </c>
      <c r="E294" s="20">
        <v>284.7421583291669</v>
      </c>
      <c r="F294" s="20">
        <v>622.9765511835401</v>
      </c>
      <c r="G294" s="20">
        <v>325.97480782788961</v>
      </c>
      <c r="H294" s="20">
        <v>6.6222900509024969E-3</v>
      </c>
      <c r="I294" s="20">
        <v>2.8641697211252497</v>
      </c>
      <c r="J294" s="20">
        <v>0.78162128679122933</v>
      </c>
      <c r="K294" s="20">
        <v>-13.913315882293404</v>
      </c>
      <c r="L294" s="20">
        <v>-27.309105751931696</v>
      </c>
      <c r="M294" s="20">
        <v>-64.672744264878403</v>
      </c>
      <c r="N294" s="20">
        <v>-22.09161708798084</v>
      </c>
      <c r="O294" s="20">
        <v>-3.5781450812615755E-5</v>
      </c>
      <c r="P294" s="20">
        <v>-0.32606981420185821</v>
      </c>
      <c r="Q294" s="20">
        <v>-8.7705557283860123E-3</v>
      </c>
      <c r="R294" s="3">
        <f t="shared" si="42"/>
        <v>0</v>
      </c>
      <c r="S294" s="3">
        <f t="shared" si="43"/>
        <v>0</v>
      </c>
      <c r="T294" s="3">
        <f t="shared" si="44"/>
        <v>0</v>
      </c>
      <c r="U294" s="3">
        <f t="shared" si="45"/>
        <v>0</v>
      </c>
      <c r="V294" s="3">
        <f t="shared" si="46"/>
        <v>0</v>
      </c>
      <c r="W294" s="3">
        <f t="shared" si="47"/>
        <v>0</v>
      </c>
      <c r="X294" s="3">
        <f t="shared" si="48"/>
        <v>0</v>
      </c>
    </row>
    <row r="295" spans="1:24" x14ac:dyDescent="0.25">
      <c r="A295" s="35">
        <v>44693</v>
      </c>
      <c r="B295" s="36">
        <v>21</v>
      </c>
      <c r="C295" s="18" t="str">
        <f t="shared" si="41"/>
        <v>44693_21</v>
      </c>
      <c r="D295" s="20">
        <v>223.18907182805506</v>
      </c>
      <c r="E295" s="20">
        <v>281.37629242229485</v>
      </c>
      <c r="F295" s="20">
        <v>619.0325544640142</v>
      </c>
      <c r="G295" s="20">
        <v>322.32750246771519</v>
      </c>
      <c r="H295" s="20">
        <v>6.5074360290899693E-3</v>
      </c>
      <c r="I295" s="20">
        <v>2.8281029488255371</v>
      </c>
      <c r="J295" s="20">
        <v>0.76598153041006733</v>
      </c>
      <c r="K295" s="20">
        <v>-14.324552680093463</v>
      </c>
      <c r="L295" s="20">
        <v>-28.004806148222265</v>
      </c>
      <c r="M295" s="20">
        <v>-66.032746889526109</v>
      </c>
      <c r="N295" s="20">
        <v>-22.173268154247559</v>
      </c>
      <c r="O295" s="20">
        <v>-3.6267210634580514E-5</v>
      </c>
      <c r="P295" s="20">
        <v>-0.34198671858488622</v>
      </c>
      <c r="Q295" s="20">
        <v>-8.6925941603581899E-3</v>
      </c>
      <c r="R295" s="3">
        <f t="shared" si="42"/>
        <v>0</v>
      </c>
      <c r="S295" s="3">
        <f t="shared" si="43"/>
        <v>0</v>
      </c>
      <c r="T295" s="3">
        <f t="shared" si="44"/>
        <v>0</v>
      </c>
      <c r="U295" s="3">
        <f t="shared" si="45"/>
        <v>0</v>
      </c>
      <c r="V295" s="3">
        <f t="shared" si="46"/>
        <v>0</v>
      </c>
      <c r="W295" s="3">
        <f t="shared" si="47"/>
        <v>0</v>
      </c>
      <c r="X295" s="3">
        <f t="shared" si="48"/>
        <v>0</v>
      </c>
    </row>
    <row r="296" spans="1:24" x14ac:dyDescent="0.25">
      <c r="A296" s="35">
        <v>44693</v>
      </c>
      <c r="B296" s="36">
        <v>22</v>
      </c>
      <c r="C296" s="18" t="str">
        <f t="shared" si="41"/>
        <v>44693_22</v>
      </c>
      <c r="D296" s="20">
        <v>215.07031737739808</v>
      </c>
      <c r="E296" s="20">
        <v>274.71909221841656</v>
      </c>
      <c r="F296" s="20">
        <v>609.75117593262394</v>
      </c>
      <c r="G296" s="20">
        <v>324.2474906964926</v>
      </c>
      <c r="H296" s="20">
        <v>6.5089224118184035E-3</v>
      </c>
      <c r="I296" s="20">
        <v>2.7389699224903694</v>
      </c>
      <c r="J296" s="20">
        <v>0.7681985052448963</v>
      </c>
      <c r="K296" s="20">
        <v>-16.294746085287727</v>
      </c>
      <c r="L296" s="20">
        <v>-30.782649009546702</v>
      </c>
      <c r="M296" s="20">
        <v>-72.921610250375551</v>
      </c>
      <c r="N296" s="20">
        <v>-23.848455258071947</v>
      </c>
      <c r="O296" s="20">
        <v>-3.3705715083973917E-5</v>
      </c>
      <c r="P296" s="20">
        <v>-0.38150844186004212</v>
      </c>
      <c r="Q296" s="20">
        <v>-8.7261363784906822E-3</v>
      </c>
      <c r="R296" s="3">
        <f t="shared" si="42"/>
        <v>0</v>
      </c>
      <c r="S296" s="3">
        <f t="shared" si="43"/>
        <v>0</v>
      </c>
      <c r="T296" s="3">
        <f t="shared" si="44"/>
        <v>0</v>
      </c>
      <c r="U296" s="3">
        <f t="shared" si="45"/>
        <v>0</v>
      </c>
      <c r="V296" s="3">
        <f t="shared" si="46"/>
        <v>0</v>
      </c>
      <c r="W296" s="3">
        <f t="shared" si="47"/>
        <v>0</v>
      </c>
      <c r="X296" s="3">
        <f t="shared" si="48"/>
        <v>0</v>
      </c>
    </row>
    <row r="297" spans="1:24" x14ac:dyDescent="0.25">
      <c r="A297" s="35">
        <v>44693</v>
      </c>
      <c r="B297" s="36">
        <v>23</v>
      </c>
      <c r="C297" s="18" t="str">
        <f t="shared" si="41"/>
        <v>44693_23</v>
      </c>
      <c r="D297" s="20">
        <v>195.07290733256204</v>
      </c>
      <c r="E297" s="20">
        <v>251.23821499687091</v>
      </c>
      <c r="F297" s="20">
        <v>557.53536559199915</v>
      </c>
      <c r="G297" s="20">
        <v>293.98254749657281</v>
      </c>
      <c r="H297" s="20">
        <v>6.1201111795612566E-3</v>
      </c>
      <c r="I297" s="20">
        <v>2.5148326611511593</v>
      </c>
      <c r="J297" s="20">
        <v>0.71857690218210402</v>
      </c>
      <c r="K297" s="20">
        <v>-18.133123607450386</v>
      </c>
      <c r="L297" s="20">
        <v>-32.974782184855854</v>
      </c>
      <c r="M297" s="20">
        <v>-79.034726188066429</v>
      </c>
      <c r="N297" s="20">
        <v>-27.197816456358346</v>
      </c>
      <c r="O297" s="20">
        <v>-3.6229747789263557E-5</v>
      </c>
      <c r="P297" s="20">
        <v>-0.40928861832581781</v>
      </c>
      <c r="Q297" s="20">
        <v>-8.9173871477587919E-3</v>
      </c>
      <c r="R297" s="3">
        <f t="shared" si="42"/>
        <v>0</v>
      </c>
      <c r="S297" s="3">
        <f t="shared" si="43"/>
        <v>0</v>
      </c>
      <c r="T297" s="3">
        <f t="shared" si="44"/>
        <v>0</v>
      </c>
      <c r="U297" s="3">
        <f t="shared" si="45"/>
        <v>0</v>
      </c>
      <c r="V297" s="3">
        <f t="shared" si="46"/>
        <v>0</v>
      </c>
      <c r="W297" s="3">
        <f t="shared" si="47"/>
        <v>0</v>
      </c>
      <c r="X297" s="3">
        <f t="shared" si="48"/>
        <v>0</v>
      </c>
    </row>
    <row r="298" spans="1:24" x14ac:dyDescent="0.25">
      <c r="A298" s="35">
        <v>44693</v>
      </c>
      <c r="B298" s="36">
        <v>24</v>
      </c>
      <c r="C298" s="18" t="str">
        <f t="shared" si="41"/>
        <v>44693_24</v>
      </c>
      <c r="D298" s="20">
        <v>172.40858067342253</v>
      </c>
      <c r="E298" s="20">
        <v>220.91153156935712</v>
      </c>
      <c r="F298" s="20">
        <v>487.36534234837194</v>
      </c>
      <c r="G298" s="20">
        <v>257.64681902688733</v>
      </c>
      <c r="H298" s="20">
        <v>5.3924878353644743E-3</v>
      </c>
      <c r="I298" s="20">
        <v>2.2191153888035795</v>
      </c>
      <c r="J298" s="20">
        <v>0.62591990179616752</v>
      </c>
      <c r="K298" s="20">
        <v>-18.003509396963604</v>
      </c>
      <c r="L298" s="20">
        <v>-33.340225700665727</v>
      </c>
      <c r="M298" s="20">
        <v>-79.757461065227517</v>
      </c>
      <c r="N298" s="20">
        <v>-28.370778090084062</v>
      </c>
      <c r="O298" s="20">
        <v>-4.0792968299359245E-5</v>
      </c>
      <c r="P298" s="20">
        <v>-0.42745378729734035</v>
      </c>
      <c r="Q298" s="20">
        <v>-8.9240430054094173E-3</v>
      </c>
      <c r="R298" s="3">
        <f t="shared" si="42"/>
        <v>0</v>
      </c>
      <c r="S298" s="3">
        <f t="shared" si="43"/>
        <v>0</v>
      </c>
      <c r="T298" s="3">
        <f t="shared" si="44"/>
        <v>0</v>
      </c>
      <c r="U298" s="3">
        <f t="shared" si="45"/>
        <v>0</v>
      </c>
      <c r="V298" s="3">
        <f t="shared" si="46"/>
        <v>0</v>
      </c>
      <c r="W298" s="3">
        <f t="shared" si="47"/>
        <v>0</v>
      </c>
      <c r="X298" s="3">
        <f t="shared" si="48"/>
        <v>0</v>
      </c>
    </row>
    <row r="299" spans="1:24" x14ac:dyDescent="0.25">
      <c r="A299" s="35">
        <v>44694</v>
      </c>
      <c r="B299" s="36">
        <v>1</v>
      </c>
      <c r="C299" s="18" t="str">
        <f t="shared" si="41"/>
        <v>44694_1</v>
      </c>
      <c r="D299" s="20">
        <v>148.34440343878663</v>
      </c>
      <c r="E299" s="20">
        <v>188.97539142703815</v>
      </c>
      <c r="F299" s="20">
        <v>413.39527349310191</v>
      </c>
      <c r="G299" s="20">
        <v>219.82792044314206</v>
      </c>
      <c r="H299" s="20">
        <v>4.9188971265482729E-3</v>
      </c>
      <c r="I299" s="20">
        <v>1.9199532089568805</v>
      </c>
      <c r="J299" s="20">
        <v>0.5687246547749244</v>
      </c>
      <c r="K299" s="20">
        <v>-15.035666802105911</v>
      </c>
      <c r="L299" s="20">
        <v>-24.007484663761129</v>
      </c>
      <c r="M299" s="20">
        <v>-53.900785958900244</v>
      </c>
      <c r="N299" s="20">
        <v>-20.698089197388917</v>
      </c>
      <c r="O299" s="20">
        <v>-4.1091718589249279E-5</v>
      </c>
      <c r="P299" s="20">
        <v>-0.31212098140624528</v>
      </c>
      <c r="Q299" s="20">
        <v>-8.9293930199720317E-3</v>
      </c>
      <c r="R299" s="3">
        <f t="shared" si="42"/>
        <v>0</v>
      </c>
      <c r="S299" s="3">
        <f t="shared" si="43"/>
        <v>0</v>
      </c>
      <c r="T299" s="3">
        <f t="shared" si="44"/>
        <v>0</v>
      </c>
      <c r="U299" s="3">
        <f t="shared" si="45"/>
        <v>0</v>
      </c>
      <c r="V299" s="3">
        <f t="shared" si="46"/>
        <v>0</v>
      </c>
      <c r="W299" s="3">
        <f t="shared" si="47"/>
        <v>0</v>
      </c>
      <c r="X299" s="3">
        <f t="shared" si="48"/>
        <v>0</v>
      </c>
    </row>
    <row r="300" spans="1:24" x14ac:dyDescent="0.25">
      <c r="A300" s="35">
        <v>44694</v>
      </c>
      <c r="B300" s="36">
        <v>2</v>
      </c>
      <c r="C300" s="18" t="str">
        <f t="shared" si="41"/>
        <v>44694_2</v>
      </c>
      <c r="D300" s="20">
        <v>131.31111765727525</v>
      </c>
      <c r="E300" s="20">
        <v>164.64556577120069</v>
      </c>
      <c r="F300" s="20">
        <v>356.44052227960674</v>
      </c>
      <c r="G300" s="20">
        <v>192.50206552612454</v>
      </c>
      <c r="H300" s="20">
        <v>4.6570192202259044E-3</v>
      </c>
      <c r="I300" s="20">
        <v>1.7022240981424552</v>
      </c>
      <c r="J300" s="20">
        <v>0.53625234496828633</v>
      </c>
      <c r="K300" s="20">
        <v>-10.948079150143407</v>
      </c>
      <c r="L300" s="20">
        <v>-17.375323673719702</v>
      </c>
      <c r="M300" s="20">
        <v>-34.431480141448262</v>
      </c>
      <c r="N300" s="20">
        <v>-15.314446678298454</v>
      </c>
      <c r="O300" s="20">
        <v>-4.0297948371444802E-5</v>
      </c>
      <c r="P300" s="20">
        <v>-0.22975649691505734</v>
      </c>
      <c r="Q300" s="20">
        <v>-8.781320777190172E-3</v>
      </c>
      <c r="R300" s="3">
        <f t="shared" si="42"/>
        <v>0</v>
      </c>
      <c r="S300" s="3">
        <f t="shared" si="43"/>
        <v>0</v>
      </c>
      <c r="T300" s="3">
        <f t="shared" si="44"/>
        <v>0</v>
      </c>
      <c r="U300" s="3">
        <f t="shared" si="45"/>
        <v>0</v>
      </c>
      <c r="V300" s="3">
        <f t="shared" si="46"/>
        <v>0</v>
      </c>
      <c r="W300" s="3">
        <f t="shared" si="47"/>
        <v>0</v>
      </c>
      <c r="X300" s="3">
        <f t="shared" si="48"/>
        <v>0</v>
      </c>
    </row>
    <row r="301" spans="1:24" x14ac:dyDescent="0.25">
      <c r="A301" s="35">
        <v>44694</v>
      </c>
      <c r="B301" s="36">
        <v>3</v>
      </c>
      <c r="C301" s="18" t="str">
        <f t="shared" si="41"/>
        <v>44694_3</v>
      </c>
      <c r="D301" s="20">
        <v>121.81210707811816</v>
      </c>
      <c r="E301" s="20">
        <v>151.26472279682906</v>
      </c>
      <c r="F301" s="20">
        <v>325.03617385248128</v>
      </c>
      <c r="G301" s="20">
        <v>177.41243548098038</v>
      </c>
      <c r="H301" s="20">
        <v>4.4522053735889288E-3</v>
      </c>
      <c r="I301" s="20">
        <v>1.5754802800954613</v>
      </c>
      <c r="J301" s="20">
        <v>0.5154629741020007</v>
      </c>
      <c r="K301" s="20">
        <v>-11.269271540481361</v>
      </c>
      <c r="L301" s="20">
        <v>-16.046500631890769</v>
      </c>
      <c r="M301" s="20">
        <v>-31.573849973151198</v>
      </c>
      <c r="N301" s="20">
        <v>-14.314643257022954</v>
      </c>
      <c r="O301" s="20">
        <v>-3.8917284203330568E-5</v>
      </c>
      <c r="P301" s="20">
        <v>-0.22208811383485752</v>
      </c>
      <c r="Q301" s="20">
        <v>-8.8130904127880737E-3</v>
      </c>
      <c r="R301" s="3">
        <f t="shared" si="42"/>
        <v>0</v>
      </c>
      <c r="S301" s="3">
        <f t="shared" si="43"/>
        <v>0</v>
      </c>
      <c r="T301" s="3">
        <f t="shared" si="44"/>
        <v>0</v>
      </c>
      <c r="U301" s="3">
        <f t="shared" si="45"/>
        <v>0</v>
      </c>
      <c r="V301" s="3">
        <f t="shared" si="46"/>
        <v>0</v>
      </c>
      <c r="W301" s="3">
        <f t="shared" si="47"/>
        <v>0</v>
      </c>
      <c r="X301" s="3">
        <f t="shared" si="48"/>
        <v>0</v>
      </c>
    </row>
    <row r="302" spans="1:24" x14ac:dyDescent="0.25">
      <c r="A302" s="35">
        <v>44694</v>
      </c>
      <c r="B302" s="36">
        <v>4</v>
      </c>
      <c r="C302" s="18" t="str">
        <f t="shared" si="41"/>
        <v>44694_4</v>
      </c>
      <c r="D302" s="20">
        <v>117.40670422489683</v>
      </c>
      <c r="E302" s="20">
        <v>144.3257779048767</v>
      </c>
      <c r="F302" s="20">
        <v>308.30095714270408</v>
      </c>
      <c r="G302" s="20">
        <v>169.97326794570347</v>
      </c>
      <c r="H302" s="20">
        <v>4.4545468821914772E-3</v>
      </c>
      <c r="I302" s="20">
        <v>1.4873487480961685</v>
      </c>
      <c r="J302" s="20">
        <v>0.51459164599009133</v>
      </c>
      <c r="K302" s="20">
        <v>-10.806779248620922</v>
      </c>
      <c r="L302" s="20">
        <v>-17.084079112468267</v>
      </c>
      <c r="M302" s="20">
        <v>-34.991715525460961</v>
      </c>
      <c r="N302" s="20">
        <v>-15.739055726886143</v>
      </c>
      <c r="O302" s="20">
        <v>-3.9411451584371621E-5</v>
      </c>
      <c r="P302" s="20">
        <v>-0.22879343953372833</v>
      </c>
      <c r="Q302" s="20">
        <v>-8.7391364340015931E-3</v>
      </c>
      <c r="R302" s="3">
        <f t="shared" si="42"/>
        <v>0</v>
      </c>
      <c r="S302" s="3">
        <f t="shared" si="43"/>
        <v>0</v>
      </c>
      <c r="T302" s="3">
        <f t="shared" si="44"/>
        <v>0</v>
      </c>
      <c r="U302" s="3">
        <f t="shared" si="45"/>
        <v>0</v>
      </c>
      <c r="V302" s="3">
        <f t="shared" si="46"/>
        <v>0</v>
      </c>
      <c r="W302" s="3">
        <f t="shared" si="47"/>
        <v>0</v>
      </c>
      <c r="X302" s="3">
        <f t="shared" si="48"/>
        <v>0</v>
      </c>
    </row>
    <row r="303" spans="1:24" x14ac:dyDescent="0.25">
      <c r="A303" s="35">
        <v>44694</v>
      </c>
      <c r="B303" s="36">
        <v>5</v>
      </c>
      <c r="C303" s="18" t="str">
        <f t="shared" si="41"/>
        <v>44694_5</v>
      </c>
      <c r="D303" s="20">
        <v>116.30017636186214</v>
      </c>
      <c r="E303" s="20">
        <v>142.43148600252374</v>
      </c>
      <c r="F303" s="20">
        <v>304.73162276402138</v>
      </c>
      <c r="G303" s="20">
        <v>167.624021533492</v>
      </c>
      <c r="H303" s="20">
        <v>4.5397521407033112E-3</v>
      </c>
      <c r="I303" s="20">
        <v>1.4725216760872686</v>
      </c>
      <c r="J303" s="20">
        <v>0.52185237314161415</v>
      </c>
      <c r="K303" s="20">
        <v>-10.045079901117877</v>
      </c>
      <c r="L303" s="20">
        <v>-15.620152343260488</v>
      </c>
      <c r="M303" s="20">
        <v>-31.684002006861697</v>
      </c>
      <c r="N303" s="20">
        <v>-14.095605291804677</v>
      </c>
      <c r="O303" s="20">
        <v>-3.6048384507503112E-5</v>
      </c>
      <c r="P303" s="20">
        <v>-0.21403627288383792</v>
      </c>
      <c r="Q303" s="20">
        <v>-8.6837836511715442E-3</v>
      </c>
      <c r="R303" s="3">
        <f t="shared" si="42"/>
        <v>0</v>
      </c>
      <c r="S303" s="3">
        <f t="shared" si="43"/>
        <v>0</v>
      </c>
      <c r="T303" s="3">
        <f t="shared" si="44"/>
        <v>0</v>
      </c>
      <c r="U303" s="3">
        <f t="shared" si="45"/>
        <v>0</v>
      </c>
      <c r="V303" s="3">
        <f t="shared" si="46"/>
        <v>0</v>
      </c>
      <c r="W303" s="3">
        <f t="shared" si="47"/>
        <v>0</v>
      </c>
      <c r="X303" s="3">
        <f t="shared" si="48"/>
        <v>0</v>
      </c>
    </row>
    <row r="304" spans="1:24" x14ac:dyDescent="0.25">
      <c r="A304" s="35">
        <v>44694</v>
      </c>
      <c r="B304" s="36">
        <v>6</v>
      </c>
      <c r="C304" s="18" t="str">
        <f t="shared" si="41"/>
        <v>44694_6</v>
      </c>
      <c r="D304" s="20">
        <v>120.34603982462531</v>
      </c>
      <c r="E304" s="20">
        <v>148.39185540485229</v>
      </c>
      <c r="F304" s="20">
        <v>317.98172432433012</v>
      </c>
      <c r="G304" s="20">
        <v>174.14957959150235</v>
      </c>
      <c r="H304" s="20">
        <v>4.5676237421547394E-3</v>
      </c>
      <c r="I304" s="20">
        <v>1.5339655137171451</v>
      </c>
      <c r="J304" s="20">
        <v>0.52494320941031725</v>
      </c>
      <c r="K304" s="20">
        <v>-9.7228127928343966</v>
      </c>
      <c r="L304" s="20">
        <v>-16.100899796331774</v>
      </c>
      <c r="M304" s="20">
        <v>-33.064319811471918</v>
      </c>
      <c r="N304" s="20">
        <v>-14.779900212972271</v>
      </c>
      <c r="O304" s="20">
        <v>-3.7416252301684233E-5</v>
      </c>
      <c r="P304" s="20">
        <v>-0.21276053972600256</v>
      </c>
      <c r="Q304" s="20">
        <v>-8.7502269207778097E-3</v>
      </c>
      <c r="R304" s="3">
        <f t="shared" si="42"/>
        <v>0</v>
      </c>
      <c r="S304" s="3">
        <f t="shared" si="43"/>
        <v>0</v>
      </c>
      <c r="T304" s="3">
        <f t="shared" si="44"/>
        <v>0</v>
      </c>
      <c r="U304" s="3">
        <f t="shared" si="45"/>
        <v>0</v>
      </c>
      <c r="V304" s="3">
        <f t="shared" si="46"/>
        <v>0</v>
      </c>
      <c r="W304" s="3">
        <f t="shared" si="47"/>
        <v>0</v>
      </c>
      <c r="X304" s="3">
        <f t="shared" si="48"/>
        <v>0</v>
      </c>
    </row>
    <row r="305" spans="1:24" x14ac:dyDescent="0.25">
      <c r="A305" s="35">
        <v>44694</v>
      </c>
      <c r="B305" s="36">
        <v>7</v>
      </c>
      <c r="C305" s="18" t="str">
        <f t="shared" si="41"/>
        <v>44694_7</v>
      </c>
      <c r="D305" s="20">
        <v>145.01066914347155</v>
      </c>
      <c r="E305" s="20">
        <v>178.68081848984912</v>
      </c>
      <c r="F305" s="20">
        <v>385.30987778938896</v>
      </c>
      <c r="G305" s="20">
        <v>211.37573394679686</v>
      </c>
      <c r="H305" s="20">
        <v>4.9512780534811856E-3</v>
      </c>
      <c r="I305" s="20">
        <v>1.817203140765361</v>
      </c>
      <c r="J305" s="20">
        <v>0.57336226884872499</v>
      </c>
      <c r="K305" s="20">
        <v>-10.537476562119672</v>
      </c>
      <c r="L305" s="20">
        <v>-14.752975614615469</v>
      </c>
      <c r="M305" s="20">
        <v>-29.459215608922012</v>
      </c>
      <c r="N305" s="20">
        <v>-13.23754992117316</v>
      </c>
      <c r="O305" s="20">
        <v>-4.1587730741562726E-5</v>
      </c>
      <c r="P305" s="20">
        <v>-0.1846946118422409</v>
      </c>
      <c r="Q305" s="20">
        <v>-8.9911519919960783E-3</v>
      </c>
      <c r="R305" s="3">
        <f t="shared" si="42"/>
        <v>0</v>
      </c>
      <c r="S305" s="3">
        <f t="shared" si="43"/>
        <v>0</v>
      </c>
      <c r="T305" s="3">
        <f t="shared" si="44"/>
        <v>0</v>
      </c>
      <c r="U305" s="3">
        <f t="shared" si="45"/>
        <v>0</v>
      </c>
      <c r="V305" s="3">
        <f t="shared" si="46"/>
        <v>0</v>
      </c>
      <c r="W305" s="3">
        <f t="shared" si="47"/>
        <v>0</v>
      </c>
      <c r="X305" s="3">
        <f t="shared" si="48"/>
        <v>0</v>
      </c>
    </row>
    <row r="306" spans="1:24" x14ac:dyDescent="0.25">
      <c r="A306" s="35">
        <v>44694</v>
      </c>
      <c r="B306" s="36">
        <v>8</v>
      </c>
      <c r="C306" s="18" t="str">
        <f t="shared" si="41"/>
        <v>44694_8</v>
      </c>
      <c r="D306" s="20">
        <v>172.63295691972908</v>
      </c>
      <c r="E306" s="20">
        <v>211.61922834935649</v>
      </c>
      <c r="F306" s="20">
        <v>453.70034434404306</v>
      </c>
      <c r="G306" s="20">
        <v>251.97581903162791</v>
      </c>
      <c r="H306" s="20">
        <v>5.0464503276465992E-3</v>
      </c>
      <c r="I306" s="20">
        <v>2.1320313638954382</v>
      </c>
      <c r="J306" s="20">
        <v>0.60155472984099956</v>
      </c>
      <c r="K306" s="20">
        <v>-15.670065423653737</v>
      </c>
      <c r="L306" s="20">
        <v>-30.592696700704732</v>
      </c>
      <c r="M306" s="20">
        <v>-74.153725104538381</v>
      </c>
      <c r="N306" s="20">
        <v>-26.231555121729578</v>
      </c>
      <c r="O306" s="20">
        <v>-4.1999531816112763E-5</v>
      </c>
      <c r="P306" s="20">
        <v>-0.3650698255867863</v>
      </c>
      <c r="Q306" s="20">
        <v>-8.9461527880356443E-3</v>
      </c>
      <c r="R306" s="3">
        <f t="shared" si="42"/>
        <v>0</v>
      </c>
      <c r="S306" s="3">
        <f t="shared" si="43"/>
        <v>0</v>
      </c>
      <c r="T306" s="3">
        <f t="shared" si="44"/>
        <v>0</v>
      </c>
      <c r="U306" s="3">
        <f t="shared" si="45"/>
        <v>0</v>
      </c>
      <c r="V306" s="3">
        <f t="shared" si="46"/>
        <v>0</v>
      </c>
      <c r="W306" s="3">
        <f t="shared" si="47"/>
        <v>0</v>
      </c>
      <c r="X306" s="3">
        <f t="shared" si="48"/>
        <v>0</v>
      </c>
    </row>
    <row r="307" spans="1:24" x14ac:dyDescent="0.25">
      <c r="A307" s="35">
        <v>44694</v>
      </c>
      <c r="B307" s="36">
        <v>9</v>
      </c>
      <c r="C307" s="18" t="str">
        <f t="shared" si="41"/>
        <v>44694_9</v>
      </c>
      <c r="D307" s="20">
        <v>187.96587123036161</v>
      </c>
      <c r="E307" s="20">
        <v>233.57442101641891</v>
      </c>
      <c r="F307" s="20">
        <v>497.42151465814283</v>
      </c>
      <c r="G307" s="20">
        <v>275.06777728192878</v>
      </c>
      <c r="H307" s="20">
        <v>5.6129444655842291E-3</v>
      </c>
      <c r="I307" s="20">
        <v>2.3783808434690665</v>
      </c>
      <c r="J307" s="20">
        <v>0.65437271724678414</v>
      </c>
      <c r="K307" s="20">
        <v>-8.5515873533379327</v>
      </c>
      <c r="L307" s="20">
        <v>-24.703401271249934</v>
      </c>
      <c r="M307" s="20">
        <v>-63.089963102705255</v>
      </c>
      <c r="N307" s="20">
        <v>-19.125737349583495</v>
      </c>
      <c r="O307" s="20">
        <v>-5.8487759098006032E-6</v>
      </c>
      <c r="P307" s="20">
        <v>-0.3139186397804522</v>
      </c>
      <c r="Q307" s="20">
        <v>-8.7720657165256798E-3</v>
      </c>
      <c r="R307" s="3">
        <f t="shared" si="42"/>
        <v>0</v>
      </c>
      <c r="S307" s="3">
        <f t="shared" si="43"/>
        <v>0</v>
      </c>
      <c r="T307" s="3">
        <f t="shared" si="44"/>
        <v>0</v>
      </c>
      <c r="U307" s="3">
        <f t="shared" si="45"/>
        <v>0</v>
      </c>
      <c r="V307" s="3">
        <f t="shared" si="46"/>
        <v>0</v>
      </c>
      <c r="W307" s="3">
        <f t="shared" si="47"/>
        <v>0</v>
      </c>
      <c r="X307" s="3">
        <f t="shared" si="48"/>
        <v>0</v>
      </c>
    </row>
    <row r="308" spans="1:24" x14ac:dyDescent="0.25">
      <c r="A308" s="35">
        <v>44694</v>
      </c>
      <c r="B308" s="36">
        <v>10</v>
      </c>
      <c r="C308" s="18" t="str">
        <f t="shared" si="41"/>
        <v>44694_10</v>
      </c>
      <c r="D308" s="20">
        <v>198.93684043444048</v>
      </c>
      <c r="E308" s="20">
        <v>249.46172940127141</v>
      </c>
      <c r="F308" s="20">
        <v>530.48825757722148</v>
      </c>
      <c r="G308" s="20">
        <v>293.13398672589102</v>
      </c>
      <c r="H308" s="20">
        <v>6.4343541409378939E-3</v>
      </c>
      <c r="I308" s="20">
        <v>2.555386602221938</v>
      </c>
      <c r="J308" s="20">
        <v>0.73420666053705796</v>
      </c>
      <c r="K308" s="20">
        <v>-3.2628260435852274</v>
      </c>
      <c r="L308" s="20">
        <v>-17.511592233567356</v>
      </c>
      <c r="M308" s="20">
        <v>-46.395705096248058</v>
      </c>
      <c r="N308" s="20">
        <v>-10.892087831893447</v>
      </c>
      <c r="O308" s="20">
        <v>2.2691796170466391E-5</v>
      </c>
      <c r="P308" s="20">
        <v>-0.25138972601080656</v>
      </c>
      <c r="Q308" s="20">
        <v>-8.7724150056402318E-3</v>
      </c>
      <c r="R308" s="3">
        <f t="shared" si="42"/>
        <v>0</v>
      </c>
      <c r="S308" s="3">
        <f t="shared" si="43"/>
        <v>0</v>
      </c>
      <c r="T308" s="3">
        <f t="shared" si="44"/>
        <v>0</v>
      </c>
      <c r="U308" s="3">
        <f t="shared" si="45"/>
        <v>0</v>
      </c>
      <c r="V308" s="3">
        <f t="shared" si="46"/>
        <v>0</v>
      </c>
      <c r="W308" s="3">
        <f t="shared" si="47"/>
        <v>0</v>
      </c>
      <c r="X308" s="3">
        <f t="shared" si="48"/>
        <v>0</v>
      </c>
    </row>
    <row r="309" spans="1:24" x14ac:dyDescent="0.25">
      <c r="A309" s="35">
        <v>44694</v>
      </c>
      <c r="B309" s="36">
        <v>11</v>
      </c>
      <c r="C309" s="18" t="str">
        <f t="shared" si="41"/>
        <v>44694_11</v>
      </c>
      <c r="D309" s="20">
        <v>203.72840524331383</v>
      </c>
      <c r="E309" s="20">
        <v>254.29838031420636</v>
      </c>
      <c r="F309" s="20">
        <v>540.89369241048962</v>
      </c>
      <c r="G309" s="20">
        <v>300.0159314453802</v>
      </c>
      <c r="H309" s="20">
        <v>6.4366604781257181E-3</v>
      </c>
      <c r="I309" s="20">
        <v>2.600046867122074</v>
      </c>
      <c r="J309" s="20">
        <v>0.73856175905193622</v>
      </c>
      <c r="K309" s="20">
        <v>-1.4069847258684836</v>
      </c>
      <c r="L309" s="20">
        <v>-14.51566629736501</v>
      </c>
      <c r="M309" s="20">
        <v>-39.282428533130521</v>
      </c>
      <c r="N309" s="20">
        <v>-7.7072952303572206</v>
      </c>
      <c r="O309" s="20">
        <v>2.3137433033373752E-5</v>
      </c>
      <c r="P309" s="20">
        <v>-0.22283039601859359</v>
      </c>
      <c r="Q309" s="20">
        <v>-8.792562722565218E-3</v>
      </c>
      <c r="R309" s="3">
        <f t="shared" si="42"/>
        <v>0</v>
      </c>
      <c r="S309" s="3">
        <f t="shared" si="43"/>
        <v>0</v>
      </c>
      <c r="T309" s="3">
        <f t="shared" si="44"/>
        <v>0</v>
      </c>
      <c r="U309" s="3">
        <f t="shared" si="45"/>
        <v>0</v>
      </c>
      <c r="V309" s="3">
        <f t="shared" si="46"/>
        <v>0</v>
      </c>
      <c r="W309" s="3">
        <f t="shared" si="47"/>
        <v>0</v>
      </c>
      <c r="X309" s="3">
        <f t="shared" si="48"/>
        <v>0</v>
      </c>
    </row>
    <row r="310" spans="1:24" x14ac:dyDescent="0.25">
      <c r="A310" s="35">
        <v>44694</v>
      </c>
      <c r="B310" s="36">
        <v>12</v>
      </c>
      <c r="C310" s="18" t="str">
        <f t="shared" si="41"/>
        <v>44694_12</v>
      </c>
      <c r="D310" s="20">
        <v>207.50823036831065</v>
      </c>
      <c r="E310" s="20">
        <v>256.97900968386369</v>
      </c>
      <c r="F310" s="20">
        <v>547.18284119055295</v>
      </c>
      <c r="G310" s="20">
        <v>304.31283573001036</v>
      </c>
      <c r="H310" s="20">
        <v>6.2318016204851107E-3</v>
      </c>
      <c r="I310" s="20">
        <v>2.5948684765044496</v>
      </c>
      <c r="J310" s="20">
        <v>0.71073690098298892</v>
      </c>
      <c r="K310" s="20">
        <v>1.3326990544282509</v>
      </c>
      <c r="L310" s="20">
        <v>-9.7142122460055447</v>
      </c>
      <c r="M310" s="20">
        <v>-26.919518675716677</v>
      </c>
      <c r="N310" s="20">
        <v>-2.2620767842416525</v>
      </c>
      <c r="O310" s="20">
        <v>1.9832682929417694E-5</v>
      </c>
      <c r="P310" s="20">
        <v>-0.17544341678124825</v>
      </c>
      <c r="Q310" s="20">
        <v>-8.7277685100804938E-3</v>
      </c>
      <c r="R310" s="3">
        <f t="shared" si="42"/>
        <v>0</v>
      </c>
      <c r="S310" s="3">
        <f t="shared" si="43"/>
        <v>0</v>
      </c>
      <c r="T310" s="3">
        <f t="shared" si="44"/>
        <v>0</v>
      </c>
      <c r="U310" s="3">
        <f t="shared" si="45"/>
        <v>0</v>
      </c>
      <c r="V310" s="3">
        <f t="shared" si="46"/>
        <v>0</v>
      </c>
      <c r="W310" s="3">
        <f t="shared" si="47"/>
        <v>0</v>
      </c>
      <c r="X310" s="3">
        <f t="shared" si="48"/>
        <v>0</v>
      </c>
    </row>
    <row r="311" spans="1:24" x14ac:dyDescent="0.25">
      <c r="A311" s="35">
        <v>44694</v>
      </c>
      <c r="B311" s="36">
        <v>13</v>
      </c>
      <c r="C311" s="18" t="str">
        <f t="shared" si="41"/>
        <v>44694_13</v>
      </c>
      <c r="D311" s="20">
        <v>208.42425084144105</v>
      </c>
      <c r="E311" s="20">
        <v>255.99003999866406</v>
      </c>
      <c r="F311" s="20">
        <v>547.05718223507506</v>
      </c>
      <c r="G311" s="20">
        <v>305.58131474842054</v>
      </c>
      <c r="H311" s="20">
        <v>6.35879779119635E-3</v>
      </c>
      <c r="I311" s="20">
        <v>2.5742577918582739</v>
      </c>
      <c r="J311" s="20">
        <v>0.72120623888759894</v>
      </c>
      <c r="K311" s="20">
        <v>1.6436385629281955</v>
      </c>
      <c r="L311" s="20">
        <v>-9.1317018436071695</v>
      </c>
      <c r="M311" s="20">
        <v>-23.953145195383229</v>
      </c>
      <c r="N311" s="20">
        <v>-0.43240560635205494</v>
      </c>
      <c r="O311" s="20">
        <v>2.8250263131649793E-5</v>
      </c>
      <c r="P311" s="20">
        <v>-0.16402924733658342</v>
      </c>
      <c r="Q311" s="20">
        <v>-8.6021342994586844E-3</v>
      </c>
      <c r="R311" s="3">
        <f t="shared" si="42"/>
        <v>0</v>
      </c>
      <c r="S311" s="3">
        <f t="shared" si="43"/>
        <v>0</v>
      </c>
      <c r="T311" s="3">
        <f t="shared" si="44"/>
        <v>0</v>
      </c>
      <c r="U311" s="3">
        <f t="shared" si="45"/>
        <v>0</v>
      </c>
      <c r="V311" s="3">
        <f t="shared" si="46"/>
        <v>0</v>
      </c>
      <c r="W311" s="3">
        <f t="shared" si="47"/>
        <v>0</v>
      </c>
      <c r="X311" s="3">
        <f t="shared" si="48"/>
        <v>0</v>
      </c>
    </row>
    <row r="312" spans="1:24" x14ac:dyDescent="0.25">
      <c r="A312" s="35">
        <v>44694</v>
      </c>
      <c r="B312" s="36">
        <v>14</v>
      </c>
      <c r="C312" s="18" t="str">
        <f t="shared" si="41"/>
        <v>44694_14</v>
      </c>
      <c r="D312" s="20">
        <v>207.8009093793776</v>
      </c>
      <c r="E312" s="20">
        <v>255.51134099461109</v>
      </c>
      <c r="F312" s="20">
        <v>547.18247869791037</v>
      </c>
      <c r="G312" s="20">
        <v>305.48222773615413</v>
      </c>
      <c r="H312" s="20">
        <v>5.5901665599862949E-3</v>
      </c>
      <c r="I312" s="20">
        <v>2.504644343749705</v>
      </c>
      <c r="J312" s="20">
        <v>0.64565988957300646</v>
      </c>
      <c r="K312" s="20">
        <v>-2.3926056681287617</v>
      </c>
      <c r="L312" s="20">
        <v>-11.318657947713312</v>
      </c>
      <c r="M312" s="20">
        <v>-29.261722805495729</v>
      </c>
      <c r="N312" s="20">
        <v>-2.4570355667573587</v>
      </c>
      <c r="O312" s="20">
        <v>8.2515189327199062E-6</v>
      </c>
      <c r="P312" s="20">
        <v>-0.18208014848880319</v>
      </c>
      <c r="Q312" s="20">
        <v>-8.6270437333832804E-3</v>
      </c>
      <c r="R312" s="3">
        <f t="shared" si="42"/>
        <v>0</v>
      </c>
      <c r="S312" s="3">
        <f t="shared" si="43"/>
        <v>0</v>
      </c>
      <c r="T312" s="3">
        <f t="shared" si="44"/>
        <v>0</v>
      </c>
      <c r="U312" s="3">
        <f t="shared" si="45"/>
        <v>0</v>
      </c>
      <c r="V312" s="3">
        <f t="shared" si="46"/>
        <v>0</v>
      </c>
      <c r="W312" s="3">
        <f t="shared" si="47"/>
        <v>0</v>
      </c>
      <c r="X312" s="3">
        <f t="shared" si="48"/>
        <v>0</v>
      </c>
    </row>
    <row r="313" spans="1:24" x14ac:dyDescent="0.25">
      <c r="A313" s="35">
        <v>44694</v>
      </c>
      <c r="B313" s="36">
        <v>15</v>
      </c>
      <c r="C313" s="18" t="str">
        <f t="shared" si="41"/>
        <v>44694_15</v>
      </c>
      <c r="D313" s="20">
        <v>203.84499491217673</v>
      </c>
      <c r="E313" s="20">
        <v>252.55525912059406</v>
      </c>
      <c r="F313" s="20">
        <v>542.37816726751225</v>
      </c>
      <c r="G313" s="20">
        <v>299.9553030784719</v>
      </c>
      <c r="H313" s="20">
        <v>5.7378267345050164E-3</v>
      </c>
      <c r="I313" s="20">
        <v>2.4700405255207092</v>
      </c>
      <c r="J313" s="20">
        <v>0.65543351379311154</v>
      </c>
      <c r="K313" s="20">
        <v>-1.1738587398752238</v>
      </c>
      <c r="L313" s="20">
        <v>-10.63601307139065</v>
      </c>
      <c r="M313" s="20">
        <v>-27.357853445453756</v>
      </c>
      <c r="N313" s="20">
        <v>-1.5692757315415755</v>
      </c>
      <c r="O313" s="20">
        <v>8.8717480995854618E-6</v>
      </c>
      <c r="P313" s="20">
        <v>-0.18072703010574728</v>
      </c>
      <c r="Q313" s="20">
        <v>-8.5413531176958719E-3</v>
      </c>
      <c r="R313" s="3">
        <f t="shared" si="42"/>
        <v>0</v>
      </c>
      <c r="S313" s="3">
        <f t="shared" si="43"/>
        <v>0</v>
      </c>
      <c r="T313" s="3">
        <f t="shared" si="44"/>
        <v>0</v>
      </c>
      <c r="U313" s="3">
        <f t="shared" si="45"/>
        <v>0</v>
      </c>
      <c r="V313" s="3">
        <f t="shared" si="46"/>
        <v>0</v>
      </c>
      <c r="W313" s="3">
        <f t="shared" si="47"/>
        <v>0</v>
      </c>
      <c r="X313" s="3">
        <f t="shared" si="48"/>
        <v>0</v>
      </c>
    </row>
    <row r="314" spans="1:24" x14ac:dyDescent="0.25">
      <c r="A314" s="35">
        <v>44694</v>
      </c>
      <c r="B314" s="36">
        <v>16</v>
      </c>
      <c r="C314" s="18" t="str">
        <f t="shared" si="41"/>
        <v>44694_16</v>
      </c>
      <c r="D314" s="20">
        <v>198.14673685315557</v>
      </c>
      <c r="E314" s="20">
        <v>247.17678500974529</v>
      </c>
      <c r="F314" s="20">
        <v>530.45988574667433</v>
      </c>
      <c r="G314" s="20">
        <v>291.58531100749303</v>
      </c>
      <c r="H314" s="20">
        <v>5.7345993636544173E-3</v>
      </c>
      <c r="I314" s="20">
        <v>2.480790463129567</v>
      </c>
      <c r="J314" s="20">
        <v>0.65696452899552227</v>
      </c>
      <c r="K314" s="20">
        <v>-1.0375046661294949</v>
      </c>
      <c r="L314" s="20">
        <v>-11.559280759594067</v>
      </c>
      <c r="M314" s="20">
        <v>-28.8537679812639</v>
      </c>
      <c r="N314" s="20">
        <v>-2.3139248119994145</v>
      </c>
      <c r="O314" s="20">
        <v>1.3172279453183318E-5</v>
      </c>
      <c r="P314" s="20">
        <v>-0.19469658379424087</v>
      </c>
      <c r="Q314" s="20">
        <v>-8.483726679845446E-3</v>
      </c>
      <c r="R314" s="3">
        <f t="shared" si="42"/>
        <v>0</v>
      </c>
      <c r="S314" s="3">
        <f t="shared" si="43"/>
        <v>0</v>
      </c>
      <c r="T314" s="3">
        <f t="shared" si="44"/>
        <v>0</v>
      </c>
      <c r="U314" s="3">
        <f t="shared" si="45"/>
        <v>0</v>
      </c>
      <c r="V314" s="3">
        <f t="shared" si="46"/>
        <v>0</v>
      </c>
      <c r="W314" s="3">
        <f t="shared" si="47"/>
        <v>0</v>
      </c>
      <c r="X314" s="3">
        <f t="shared" si="48"/>
        <v>0</v>
      </c>
    </row>
    <row r="315" spans="1:24" x14ac:dyDescent="0.25">
      <c r="A315" s="35">
        <v>44694</v>
      </c>
      <c r="B315" s="36">
        <v>17</v>
      </c>
      <c r="C315" s="18" t="str">
        <f t="shared" si="41"/>
        <v>44694_17</v>
      </c>
      <c r="D315" s="20">
        <v>190.76746319130999</v>
      </c>
      <c r="E315" s="20">
        <v>238.59655050500359</v>
      </c>
      <c r="F315" s="20">
        <v>512.8465079835737</v>
      </c>
      <c r="G315" s="20">
        <v>281.76700460892891</v>
      </c>
      <c r="H315" s="20">
        <v>5.2599862447574959E-3</v>
      </c>
      <c r="I315" s="20">
        <v>2.3726151169542891</v>
      </c>
      <c r="J315" s="20">
        <v>0.6178433363010396</v>
      </c>
      <c r="K315" s="20">
        <v>-4.4295731010713801</v>
      </c>
      <c r="L315" s="20">
        <v>-14.590209006028644</v>
      </c>
      <c r="M315" s="20">
        <v>-35.849817118306305</v>
      </c>
      <c r="N315" s="20">
        <v>-6.0135172963151069</v>
      </c>
      <c r="O315" s="20">
        <v>-5.5483650918648823E-6</v>
      </c>
      <c r="P315" s="20">
        <v>-0.22123618879558976</v>
      </c>
      <c r="Q315" s="20">
        <v>-8.5460327066276629E-3</v>
      </c>
      <c r="R315" s="3">
        <f t="shared" si="42"/>
        <v>0</v>
      </c>
      <c r="S315" s="3">
        <f t="shared" si="43"/>
        <v>0</v>
      </c>
      <c r="T315" s="3">
        <f t="shared" si="44"/>
        <v>0</v>
      </c>
      <c r="U315" s="3">
        <f t="shared" si="45"/>
        <v>0</v>
      </c>
      <c r="V315" s="3">
        <f t="shared" si="46"/>
        <v>0</v>
      </c>
      <c r="W315" s="3">
        <f t="shared" si="47"/>
        <v>0</v>
      </c>
      <c r="X315" s="3">
        <f t="shared" si="48"/>
        <v>0</v>
      </c>
    </row>
    <row r="316" spans="1:24" x14ac:dyDescent="0.25">
      <c r="A316" s="35">
        <v>44694</v>
      </c>
      <c r="B316" s="36">
        <v>18</v>
      </c>
      <c r="C316" s="18" t="str">
        <f t="shared" si="41"/>
        <v>44694_18</v>
      </c>
      <c r="D316" s="20">
        <v>188.75611476771149</v>
      </c>
      <c r="E316" s="20">
        <v>235.06957058435887</v>
      </c>
      <c r="F316" s="20">
        <v>508.06090495799805</v>
      </c>
      <c r="G316" s="20">
        <v>280.11168564119299</v>
      </c>
      <c r="H316" s="20">
        <v>4.987635102285495E-3</v>
      </c>
      <c r="I316" s="20">
        <v>2.2583516456934269</v>
      </c>
      <c r="J316" s="20">
        <v>0.59539236429975229</v>
      </c>
      <c r="K316" s="20">
        <v>-10.277147391864734</v>
      </c>
      <c r="L316" s="20">
        <v>-21.098561741647057</v>
      </c>
      <c r="M316" s="20">
        <v>-52.115937666621193</v>
      </c>
      <c r="N316" s="20">
        <v>-13.744384785411871</v>
      </c>
      <c r="O316" s="20">
        <v>-1.4173898233206003E-5</v>
      </c>
      <c r="P316" s="20">
        <v>-0.26983745224209094</v>
      </c>
      <c r="Q316" s="20">
        <v>-8.7445130082209437E-3</v>
      </c>
      <c r="R316" s="3">
        <f t="shared" si="42"/>
        <v>0</v>
      </c>
      <c r="S316" s="3">
        <f t="shared" si="43"/>
        <v>0</v>
      </c>
      <c r="T316" s="3">
        <f t="shared" si="44"/>
        <v>0</v>
      </c>
      <c r="U316" s="3">
        <f t="shared" si="45"/>
        <v>0</v>
      </c>
      <c r="V316" s="3">
        <f t="shared" si="46"/>
        <v>0</v>
      </c>
      <c r="W316" s="3">
        <f t="shared" si="47"/>
        <v>0</v>
      </c>
      <c r="X316" s="3">
        <f t="shared" si="48"/>
        <v>0</v>
      </c>
    </row>
    <row r="317" spans="1:24" x14ac:dyDescent="0.25">
      <c r="A317" s="35">
        <v>44694</v>
      </c>
      <c r="B317" s="36">
        <v>19</v>
      </c>
      <c r="C317" s="18" t="str">
        <f t="shared" si="41"/>
        <v>44694_19</v>
      </c>
      <c r="D317" s="20">
        <v>210.78626187318037</v>
      </c>
      <c r="E317" s="20">
        <v>262.05310416005818</v>
      </c>
      <c r="F317" s="20">
        <v>573.58360370816047</v>
      </c>
      <c r="G317" s="20">
        <v>315.46555283706641</v>
      </c>
      <c r="H317" s="20">
        <v>6.1171346339124622E-3</v>
      </c>
      <c r="I317" s="20">
        <v>2.6183978610066823</v>
      </c>
      <c r="J317" s="20">
        <v>0.72090092770572856</v>
      </c>
      <c r="K317" s="20">
        <v>-14.523455408411413</v>
      </c>
      <c r="L317" s="20">
        <v>-24.995096562303313</v>
      </c>
      <c r="M317" s="20">
        <v>-59.185538817559369</v>
      </c>
      <c r="N317" s="20">
        <v>-18.219937707809475</v>
      </c>
      <c r="O317" s="20">
        <v>-2.8114244499180486E-5</v>
      </c>
      <c r="P317" s="20">
        <v>-0.30325240121128155</v>
      </c>
      <c r="Q317" s="20">
        <v>-8.8876075572510618E-3</v>
      </c>
      <c r="R317" s="3">
        <f t="shared" si="42"/>
        <v>0</v>
      </c>
      <c r="S317" s="3">
        <f t="shared" si="43"/>
        <v>0</v>
      </c>
      <c r="T317" s="3">
        <f t="shared" si="44"/>
        <v>0</v>
      </c>
      <c r="U317" s="3">
        <f t="shared" si="45"/>
        <v>0</v>
      </c>
      <c r="V317" s="3">
        <f t="shared" si="46"/>
        <v>0</v>
      </c>
      <c r="W317" s="3">
        <f t="shared" si="47"/>
        <v>0</v>
      </c>
      <c r="X317" s="3">
        <f t="shared" si="48"/>
        <v>0</v>
      </c>
    </row>
    <row r="318" spans="1:24" x14ac:dyDescent="0.25">
      <c r="A318" s="35">
        <v>44694</v>
      </c>
      <c r="B318" s="36">
        <v>20</v>
      </c>
      <c r="C318" s="18" t="str">
        <f t="shared" si="41"/>
        <v>44694_20</v>
      </c>
      <c r="D318" s="20">
        <v>215.95147987257067</v>
      </c>
      <c r="E318" s="20">
        <v>271.71008226562589</v>
      </c>
      <c r="F318" s="20">
        <v>597.42662423779302</v>
      </c>
      <c r="G318" s="20">
        <v>326.09502412007072</v>
      </c>
      <c r="H318" s="20">
        <v>6.4466337537997468E-3</v>
      </c>
      <c r="I318" s="20">
        <v>2.7747945141525263</v>
      </c>
      <c r="J318" s="20">
        <v>0.760055036236302</v>
      </c>
      <c r="K318" s="20">
        <v>-16.909107800505524</v>
      </c>
      <c r="L318" s="20">
        <v>-27.732891053206053</v>
      </c>
      <c r="M318" s="20">
        <v>-65.637331459613534</v>
      </c>
      <c r="N318" s="20">
        <v>-21.50547249421194</v>
      </c>
      <c r="O318" s="20">
        <v>-3.221712813188983E-5</v>
      </c>
      <c r="P318" s="20">
        <v>-0.33225109579900686</v>
      </c>
      <c r="Q318" s="20">
        <v>-8.8312142872625336E-3</v>
      </c>
      <c r="R318" s="3">
        <f t="shared" si="42"/>
        <v>0</v>
      </c>
      <c r="S318" s="3">
        <f t="shared" si="43"/>
        <v>0</v>
      </c>
      <c r="T318" s="3">
        <f t="shared" si="44"/>
        <v>0</v>
      </c>
      <c r="U318" s="3">
        <f t="shared" si="45"/>
        <v>0</v>
      </c>
      <c r="V318" s="3">
        <f t="shared" si="46"/>
        <v>0</v>
      </c>
      <c r="W318" s="3">
        <f t="shared" si="47"/>
        <v>0</v>
      </c>
      <c r="X318" s="3">
        <f t="shared" si="48"/>
        <v>0</v>
      </c>
    </row>
    <row r="319" spans="1:24" x14ac:dyDescent="0.25">
      <c r="A319" s="35">
        <v>44694</v>
      </c>
      <c r="B319" s="36">
        <v>21</v>
      </c>
      <c r="C319" s="18" t="str">
        <f t="shared" si="41"/>
        <v>44694_21</v>
      </c>
      <c r="D319" s="20">
        <v>210.54383586863989</v>
      </c>
      <c r="E319" s="20">
        <v>267.27602054316645</v>
      </c>
      <c r="F319" s="20">
        <v>589.2076752376978</v>
      </c>
      <c r="G319" s="20">
        <v>319.47159562014781</v>
      </c>
      <c r="H319" s="20">
        <v>6.266382524299288E-3</v>
      </c>
      <c r="I319" s="20">
        <v>2.7102733785922708</v>
      </c>
      <c r="J319" s="20">
        <v>0.74616001137285393</v>
      </c>
      <c r="K319" s="20">
        <v>-17.169156843512209</v>
      </c>
      <c r="L319" s="20">
        <v>-29.285577593402351</v>
      </c>
      <c r="M319" s="20">
        <v>-69.535766488598668</v>
      </c>
      <c r="N319" s="20">
        <v>-23.384905271191734</v>
      </c>
      <c r="O319" s="20">
        <v>-3.6084234048174676E-5</v>
      </c>
      <c r="P319" s="20">
        <v>-0.35196422922024462</v>
      </c>
      <c r="Q319" s="20">
        <v>-8.8550919806714302E-3</v>
      </c>
      <c r="R319" s="3">
        <f t="shared" si="42"/>
        <v>0</v>
      </c>
      <c r="S319" s="3">
        <f t="shared" si="43"/>
        <v>0</v>
      </c>
      <c r="T319" s="3">
        <f t="shared" si="44"/>
        <v>0</v>
      </c>
      <c r="U319" s="3">
        <f t="shared" si="45"/>
        <v>0</v>
      </c>
      <c r="V319" s="3">
        <f t="shared" si="46"/>
        <v>0</v>
      </c>
      <c r="W319" s="3">
        <f t="shared" si="47"/>
        <v>0</v>
      </c>
      <c r="X319" s="3">
        <f t="shared" si="48"/>
        <v>0</v>
      </c>
    </row>
    <row r="320" spans="1:24" x14ac:dyDescent="0.25">
      <c r="A320" s="35">
        <v>44694</v>
      </c>
      <c r="B320" s="36">
        <v>22</v>
      </c>
      <c r="C320" s="18" t="str">
        <f t="shared" si="41"/>
        <v>44694_22</v>
      </c>
      <c r="D320" s="20">
        <v>202.52415025614755</v>
      </c>
      <c r="E320" s="20">
        <v>258.52752064987465</v>
      </c>
      <c r="F320" s="20">
        <v>569.99125667781175</v>
      </c>
      <c r="G320" s="20">
        <v>307.27326440653241</v>
      </c>
      <c r="H320" s="20">
        <v>6.3577283068651756E-3</v>
      </c>
      <c r="I320" s="20">
        <v>2.6149569609393351</v>
      </c>
      <c r="J320" s="20">
        <v>0.74922651451390943</v>
      </c>
      <c r="K320" s="20">
        <v>-18.290387553749515</v>
      </c>
      <c r="L320" s="20">
        <v>-32.583303655532646</v>
      </c>
      <c r="M320" s="20">
        <v>-78.32192446030804</v>
      </c>
      <c r="N320" s="20">
        <v>-27.315694638855906</v>
      </c>
      <c r="O320" s="20">
        <v>-3.3239816984930443E-5</v>
      </c>
      <c r="P320" s="20">
        <v>-0.39232952758981576</v>
      </c>
      <c r="Q320" s="20">
        <v>-8.9000732839138921E-3</v>
      </c>
      <c r="R320" s="3">
        <f t="shared" si="42"/>
        <v>0</v>
      </c>
      <c r="S320" s="3">
        <f t="shared" si="43"/>
        <v>0</v>
      </c>
      <c r="T320" s="3">
        <f t="shared" si="44"/>
        <v>0</v>
      </c>
      <c r="U320" s="3">
        <f t="shared" si="45"/>
        <v>0</v>
      </c>
      <c r="V320" s="3">
        <f t="shared" si="46"/>
        <v>0</v>
      </c>
      <c r="W320" s="3">
        <f t="shared" si="47"/>
        <v>0</v>
      </c>
      <c r="X320" s="3">
        <f t="shared" si="48"/>
        <v>0</v>
      </c>
    </row>
    <row r="321" spans="1:24" x14ac:dyDescent="0.25">
      <c r="A321" s="35">
        <v>44694</v>
      </c>
      <c r="B321" s="36">
        <v>23</v>
      </c>
      <c r="C321" s="18" t="str">
        <f t="shared" si="41"/>
        <v>44694_23</v>
      </c>
      <c r="D321" s="20">
        <v>187.43213712591813</v>
      </c>
      <c r="E321" s="20">
        <v>242.15023682890262</v>
      </c>
      <c r="F321" s="20">
        <v>534.41541880547857</v>
      </c>
      <c r="G321" s="20">
        <v>286.04535999443669</v>
      </c>
      <c r="H321" s="20">
        <v>6.1203025896146256E-3</v>
      </c>
      <c r="I321" s="20">
        <v>2.4631911813149303</v>
      </c>
      <c r="J321" s="20">
        <v>0.71339622212133591</v>
      </c>
      <c r="K321" s="20">
        <v>-17.736233354844941</v>
      </c>
      <c r="L321" s="20">
        <v>-28.206041365514885</v>
      </c>
      <c r="M321" s="20">
        <v>-64.605416795485525</v>
      </c>
      <c r="N321" s="20">
        <v>-23.602217338546783</v>
      </c>
      <c r="O321" s="20">
        <v>-3.3839938797872353E-5</v>
      </c>
      <c r="P321" s="20">
        <v>-0.37432447268301794</v>
      </c>
      <c r="Q321" s="20">
        <v>-8.763559754112752E-3</v>
      </c>
      <c r="R321" s="3">
        <f t="shared" si="42"/>
        <v>0</v>
      </c>
      <c r="S321" s="3">
        <f t="shared" si="43"/>
        <v>0</v>
      </c>
      <c r="T321" s="3">
        <f t="shared" si="44"/>
        <v>0</v>
      </c>
      <c r="U321" s="3">
        <f t="shared" si="45"/>
        <v>0</v>
      </c>
      <c r="V321" s="3">
        <f t="shared" si="46"/>
        <v>0</v>
      </c>
      <c r="W321" s="3">
        <f t="shared" si="47"/>
        <v>0</v>
      </c>
      <c r="X321" s="3">
        <f t="shared" si="48"/>
        <v>0</v>
      </c>
    </row>
    <row r="322" spans="1:24" x14ac:dyDescent="0.25">
      <c r="A322" s="35">
        <v>44694</v>
      </c>
      <c r="B322" s="36">
        <v>24</v>
      </c>
      <c r="C322" s="18" t="str">
        <f t="shared" si="41"/>
        <v>44694_24</v>
      </c>
      <c r="D322" s="20">
        <v>172.45938232213584</v>
      </c>
      <c r="E322" s="20">
        <v>221.44940077154982</v>
      </c>
      <c r="F322" s="20">
        <v>487.56641700842744</v>
      </c>
      <c r="G322" s="20">
        <v>260.36705455504352</v>
      </c>
      <c r="H322" s="20">
        <v>5.6332402552596878E-3</v>
      </c>
      <c r="I322" s="20">
        <v>2.2625163349798387</v>
      </c>
      <c r="J322" s="20">
        <v>0.65936959242647331</v>
      </c>
      <c r="K322" s="20">
        <v>-13.350283405025582</v>
      </c>
      <c r="L322" s="20">
        <v>-21.834551668908354</v>
      </c>
      <c r="M322" s="20">
        <v>-48.842455960893844</v>
      </c>
      <c r="N322" s="20">
        <v>-18.388056169564752</v>
      </c>
      <c r="O322" s="20">
        <v>-3.826323305548982E-5</v>
      </c>
      <c r="P322" s="20">
        <v>-0.25663966171040037</v>
      </c>
      <c r="Q322" s="20">
        <v>-8.8420272796264927E-3</v>
      </c>
      <c r="R322" s="3">
        <f t="shared" si="42"/>
        <v>0</v>
      </c>
      <c r="S322" s="3">
        <f t="shared" si="43"/>
        <v>0</v>
      </c>
      <c r="T322" s="3">
        <f t="shared" si="44"/>
        <v>0</v>
      </c>
      <c r="U322" s="3">
        <f t="shared" si="45"/>
        <v>0</v>
      </c>
      <c r="V322" s="3">
        <f t="shared" si="46"/>
        <v>0</v>
      </c>
      <c r="W322" s="3">
        <f t="shared" si="47"/>
        <v>0</v>
      </c>
      <c r="X322" s="3">
        <f t="shared" si="48"/>
        <v>0</v>
      </c>
    </row>
    <row r="323" spans="1:24" x14ac:dyDescent="0.25">
      <c r="A323" s="35">
        <v>44695</v>
      </c>
      <c r="B323" s="36">
        <v>1</v>
      </c>
      <c r="C323" s="18" t="str">
        <f t="shared" si="41"/>
        <v>44695_1</v>
      </c>
      <c r="D323" s="20">
        <v>153.46036075200016</v>
      </c>
      <c r="E323" s="20">
        <v>195.81296884616884</v>
      </c>
      <c r="F323" s="20">
        <v>428.21383018427076</v>
      </c>
      <c r="G323" s="20">
        <v>229.53469180560461</v>
      </c>
      <c r="H323" s="20">
        <v>5.0222426250615213E-3</v>
      </c>
      <c r="I323" s="20">
        <v>2.0087417022475647</v>
      </c>
      <c r="J323" s="20">
        <v>0.59013779734193694</v>
      </c>
      <c r="K323" s="20">
        <v>-11.819251267863889</v>
      </c>
      <c r="L323" s="20">
        <v>-15.755231448643709</v>
      </c>
      <c r="M323" s="20">
        <v>-31.369471419078458</v>
      </c>
      <c r="N323" s="20">
        <v>-13.177922454990313</v>
      </c>
      <c r="O323" s="20">
        <v>-3.8687290826855346E-5</v>
      </c>
      <c r="P323" s="20">
        <v>-0.21028445821400729</v>
      </c>
      <c r="Q323" s="20">
        <v>-8.7463595530294109E-3</v>
      </c>
      <c r="R323" s="3">
        <f t="shared" si="42"/>
        <v>0</v>
      </c>
      <c r="S323" s="3">
        <f t="shared" si="43"/>
        <v>0</v>
      </c>
      <c r="T323" s="3">
        <f t="shared" si="44"/>
        <v>0</v>
      </c>
      <c r="U323" s="3">
        <f t="shared" si="45"/>
        <v>0</v>
      </c>
      <c r="V323" s="3">
        <f t="shared" si="46"/>
        <v>0</v>
      </c>
      <c r="W323" s="3">
        <f t="shared" si="47"/>
        <v>0</v>
      </c>
      <c r="X323" s="3">
        <f t="shared" si="48"/>
        <v>0</v>
      </c>
    </row>
    <row r="324" spans="1:24" x14ac:dyDescent="0.25">
      <c r="A324" s="35">
        <v>44695</v>
      </c>
      <c r="B324" s="36">
        <v>2</v>
      </c>
      <c r="C324" s="18" t="str">
        <f t="shared" si="41"/>
        <v>44695_2</v>
      </c>
      <c r="D324" s="20">
        <v>137.03581253152947</v>
      </c>
      <c r="E324" s="20">
        <v>173.11445917098141</v>
      </c>
      <c r="F324" s="20">
        <v>376.08647159994143</v>
      </c>
      <c r="G324" s="20">
        <v>203.13241384257003</v>
      </c>
      <c r="H324" s="20">
        <v>4.6743590028271269E-3</v>
      </c>
      <c r="I324" s="20">
        <v>1.7851921291059212</v>
      </c>
      <c r="J324" s="20">
        <v>0.54657873853263195</v>
      </c>
      <c r="K324" s="20">
        <v>-5.87004474360623</v>
      </c>
      <c r="L324" s="20">
        <v>-11.463195562014411</v>
      </c>
      <c r="M324" s="20">
        <v>-21.600529136960372</v>
      </c>
      <c r="N324" s="20">
        <v>-9.3600370553694958</v>
      </c>
      <c r="O324" s="20">
        <v>-3.7390753021739384E-5</v>
      </c>
      <c r="P324" s="20">
        <v>-0.18384081286033649</v>
      </c>
      <c r="Q324" s="20">
        <v>-8.8587391855819396E-3</v>
      </c>
      <c r="R324" s="3">
        <f t="shared" si="42"/>
        <v>0</v>
      </c>
      <c r="S324" s="3">
        <f t="shared" si="43"/>
        <v>0</v>
      </c>
      <c r="T324" s="3">
        <f t="shared" si="44"/>
        <v>0</v>
      </c>
      <c r="U324" s="3">
        <f t="shared" si="45"/>
        <v>0</v>
      </c>
      <c r="V324" s="3">
        <f t="shared" si="46"/>
        <v>0</v>
      </c>
      <c r="W324" s="3">
        <f t="shared" si="47"/>
        <v>0</v>
      </c>
      <c r="X324" s="3">
        <f t="shared" si="48"/>
        <v>0</v>
      </c>
    </row>
    <row r="325" spans="1:24" x14ac:dyDescent="0.25">
      <c r="A325" s="35">
        <v>44695</v>
      </c>
      <c r="B325" s="36">
        <v>3</v>
      </c>
      <c r="C325" s="18" t="str">
        <f t="shared" si="41"/>
        <v>44695_3</v>
      </c>
      <c r="D325" s="20">
        <v>125.59774588964491</v>
      </c>
      <c r="E325" s="20">
        <v>157.87584751996351</v>
      </c>
      <c r="F325" s="20">
        <v>340.25314761311103</v>
      </c>
      <c r="G325" s="20">
        <v>185.26095750610361</v>
      </c>
      <c r="H325" s="20">
        <v>4.4913709847668997E-3</v>
      </c>
      <c r="I325" s="20">
        <v>1.6361476805651491</v>
      </c>
      <c r="J325" s="20">
        <v>0.52023227832193208</v>
      </c>
      <c r="K325" s="20">
        <v>-6.0986552051358593</v>
      </c>
      <c r="L325" s="20">
        <v>-12.89017937278809</v>
      </c>
      <c r="M325" s="20">
        <v>-25.202412089082472</v>
      </c>
      <c r="N325" s="20">
        <v>-11.065699779819179</v>
      </c>
      <c r="O325" s="20">
        <v>-3.9439043641962385E-5</v>
      </c>
      <c r="P325" s="20">
        <v>-0.19548385161435808</v>
      </c>
      <c r="Q325" s="20">
        <v>-8.866132693255948E-3</v>
      </c>
      <c r="R325" s="3">
        <f t="shared" si="42"/>
        <v>0</v>
      </c>
      <c r="S325" s="3">
        <f t="shared" si="43"/>
        <v>0</v>
      </c>
      <c r="T325" s="3">
        <f t="shared" si="44"/>
        <v>0</v>
      </c>
      <c r="U325" s="3">
        <f t="shared" si="45"/>
        <v>0</v>
      </c>
      <c r="V325" s="3">
        <f t="shared" si="46"/>
        <v>0</v>
      </c>
      <c r="W325" s="3">
        <f t="shared" si="47"/>
        <v>0</v>
      </c>
      <c r="X325" s="3">
        <f t="shared" si="48"/>
        <v>0</v>
      </c>
    </row>
    <row r="326" spans="1:24" x14ac:dyDescent="0.25">
      <c r="A326" s="35">
        <v>44695</v>
      </c>
      <c r="B326" s="36">
        <v>4</v>
      </c>
      <c r="C326" s="18" t="str">
        <f t="shared" si="41"/>
        <v>44695_4</v>
      </c>
      <c r="D326" s="20">
        <v>119.45930351976891</v>
      </c>
      <c r="E326" s="20">
        <v>148.20106289620003</v>
      </c>
      <c r="F326" s="20">
        <v>318.07062081602754</v>
      </c>
      <c r="G326" s="20">
        <v>174.16679655200343</v>
      </c>
      <c r="H326" s="20">
        <v>4.5491354781149115E-3</v>
      </c>
      <c r="I326" s="20">
        <v>1.5531795869877363</v>
      </c>
      <c r="J326" s="20">
        <v>0.52629903364899122</v>
      </c>
      <c r="K326" s="20">
        <v>-7.0428305807694951</v>
      </c>
      <c r="L326" s="20">
        <v>-13.363548973242448</v>
      </c>
      <c r="M326" s="20">
        <v>-26.208707527065528</v>
      </c>
      <c r="N326" s="20">
        <v>-11.489607078221102</v>
      </c>
      <c r="O326" s="20">
        <v>-3.830317554622872E-5</v>
      </c>
      <c r="P326" s="20">
        <v>-0.1991943859297623</v>
      </c>
      <c r="Q326" s="20">
        <v>-8.8740536138285815E-3</v>
      </c>
      <c r="R326" s="3">
        <f t="shared" si="42"/>
        <v>0</v>
      </c>
      <c r="S326" s="3">
        <f t="shared" si="43"/>
        <v>0</v>
      </c>
      <c r="T326" s="3">
        <f t="shared" si="44"/>
        <v>0</v>
      </c>
      <c r="U326" s="3">
        <f t="shared" si="45"/>
        <v>0</v>
      </c>
      <c r="V326" s="3">
        <f t="shared" si="46"/>
        <v>0</v>
      </c>
      <c r="W326" s="3">
        <f t="shared" si="47"/>
        <v>0</v>
      </c>
      <c r="X326" s="3">
        <f t="shared" si="48"/>
        <v>0</v>
      </c>
    </row>
    <row r="327" spans="1:24" x14ac:dyDescent="0.25">
      <c r="A327" s="35">
        <v>44695</v>
      </c>
      <c r="B327" s="36">
        <v>5</v>
      </c>
      <c r="C327" s="18" t="str">
        <f t="shared" si="41"/>
        <v>44695_5</v>
      </c>
      <c r="D327" s="20">
        <v>116.04307560107937</v>
      </c>
      <c r="E327" s="20">
        <v>143.24102125748516</v>
      </c>
      <c r="F327" s="20">
        <v>306.63301159871048</v>
      </c>
      <c r="G327" s="20">
        <v>168.379089170116</v>
      </c>
      <c r="H327" s="20">
        <v>4.5140967102059353E-3</v>
      </c>
      <c r="I327" s="20">
        <v>1.4996378796974899</v>
      </c>
      <c r="J327" s="20">
        <v>0.52163825535276331</v>
      </c>
      <c r="K327" s="20">
        <v>-7.7984604661318002</v>
      </c>
      <c r="L327" s="20">
        <v>-13.540350892280516</v>
      </c>
      <c r="M327" s="20">
        <v>-27.018990517598084</v>
      </c>
      <c r="N327" s="20">
        <v>-11.773851750890451</v>
      </c>
      <c r="O327" s="20">
        <v>-3.783545838736041E-5</v>
      </c>
      <c r="P327" s="20">
        <v>-0.19638251729923703</v>
      </c>
      <c r="Q327" s="20">
        <v>-8.8181013886221606E-3</v>
      </c>
      <c r="R327" s="3">
        <f t="shared" si="42"/>
        <v>0</v>
      </c>
      <c r="S327" s="3">
        <f t="shared" si="43"/>
        <v>0</v>
      </c>
      <c r="T327" s="3">
        <f t="shared" si="44"/>
        <v>0</v>
      </c>
      <c r="U327" s="3">
        <f t="shared" si="45"/>
        <v>0</v>
      </c>
      <c r="V327" s="3">
        <f t="shared" si="46"/>
        <v>0</v>
      </c>
      <c r="W327" s="3">
        <f t="shared" si="47"/>
        <v>0</v>
      </c>
      <c r="X327" s="3">
        <f t="shared" si="48"/>
        <v>0</v>
      </c>
    </row>
    <row r="328" spans="1:24" x14ac:dyDescent="0.25">
      <c r="A328" s="35">
        <v>44695</v>
      </c>
      <c r="B328" s="36">
        <v>6</v>
      </c>
      <c r="C328" s="18" t="str">
        <f t="shared" si="41"/>
        <v>44695_6</v>
      </c>
      <c r="D328" s="20">
        <v>116.12506412951774</v>
      </c>
      <c r="E328" s="20">
        <v>142.88797805268896</v>
      </c>
      <c r="F328" s="20">
        <v>305.18656856113341</v>
      </c>
      <c r="G328" s="20">
        <v>168.19674879167243</v>
      </c>
      <c r="H328" s="20">
        <v>4.3584388110214619E-3</v>
      </c>
      <c r="I328" s="20">
        <v>1.4897820187186122</v>
      </c>
      <c r="J328" s="20">
        <v>0.50400851346364217</v>
      </c>
      <c r="K328" s="20">
        <v>-9.2898612167713548</v>
      </c>
      <c r="L328" s="20">
        <v>-13.608871771795187</v>
      </c>
      <c r="M328" s="20">
        <v>-27.278660219447101</v>
      </c>
      <c r="N328" s="20">
        <v>-11.845792792934638</v>
      </c>
      <c r="O328" s="20">
        <v>-3.9570707577376467E-5</v>
      </c>
      <c r="P328" s="20">
        <v>-0.19299513286866907</v>
      </c>
      <c r="Q328" s="20">
        <v>-8.8159583044538792E-3</v>
      </c>
      <c r="R328" s="3">
        <f t="shared" si="42"/>
        <v>0</v>
      </c>
      <c r="S328" s="3">
        <f t="shared" si="43"/>
        <v>0</v>
      </c>
      <c r="T328" s="3">
        <f t="shared" si="44"/>
        <v>0</v>
      </c>
      <c r="U328" s="3">
        <f t="shared" si="45"/>
        <v>0</v>
      </c>
      <c r="V328" s="3">
        <f t="shared" si="46"/>
        <v>0</v>
      </c>
      <c r="W328" s="3">
        <f t="shared" si="47"/>
        <v>0</v>
      </c>
      <c r="X328" s="3">
        <f t="shared" si="48"/>
        <v>0</v>
      </c>
    </row>
    <row r="329" spans="1:24" x14ac:dyDescent="0.25">
      <c r="A329" s="35">
        <v>44695</v>
      </c>
      <c r="B329" s="36">
        <v>7</v>
      </c>
      <c r="C329" s="18" t="str">
        <f t="shared" si="41"/>
        <v>44695_7</v>
      </c>
      <c r="D329" s="20">
        <v>119.72584920703336</v>
      </c>
      <c r="E329" s="20">
        <v>146.25349642674493</v>
      </c>
      <c r="F329" s="20">
        <v>313.55095360757019</v>
      </c>
      <c r="G329" s="20">
        <v>173.22736504689991</v>
      </c>
      <c r="H329" s="20">
        <v>4.5218169673145519E-3</v>
      </c>
      <c r="I329" s="20">
        <v>1.5363217571813839</v>
      </c>
      <c r="J329" s="20">
        <v>0.52351206540252981</v>
      </c>
      <c r="K329" s="20">
        <v>-8.7752396775542998</v>
      </c>
      <c r="L329" s="20">
        <v>-13.661075947111804</v>
      </c>
      <c r="M329" s="20">
        <v>-27.108285560355959</v>
      </c>
      <c r="N329" s="20">
        <v>-11.801943980513238</v>
      </c>
      <c r="O329" s="20">
        <v>-4.0660912931236027E-5</v>
      </c>
      <c r="P329" s="20">
        <v>-0.18633316738131658</v>
      </c>
      <c r="Q329" s="20">
        <v>-8.9341036334043174E-3</v>
      </c>
      <c r="R329" s="3">
        <f t="shared" si="42"/>
        <v>0</v>
      </c>
      <c r="S329" s="3">
        <f t="shared" si="43"/>
        <v>0</v>
      </c>
      <c r="T329" s="3">
        <f t="shared" si="44"/>
        <v>0</v>
      </c>
      <c r="U329" s="3">
        <f t="shared" si="45"/>
        <v>0</v>
      </c>
      <c r="V329" s="3">
        <f t="shared" si="46"/>
        <v>0</v>
      </c>
      <c r="W329" s="3">
        <f t="shared" si="47"/>
        <v>0</v>
      </c>
      <c r="X329" s="3">
        <f t="shared" si="48"/>
        <v>0</v>
      </c>
    </row>
    <row r="330" spans="1:24" x14ac:dyDescent="0.25">
      <c r="A330" s="35">
        <v>44695</v>
      </c>
      <c r="B330" s="36">
        <v>8</v>
      </c>
      <c r="C330" s="18" t="str">
        <f t="shared" si="41"/>
        <v>44695_8</v>
      </c>
      <c r="D330" s="20">
        <v>126.03563378196985</v>
      </c>
      <c r="E330" s="20">
        <v>153.69379652408008</v>
      </c>
      <c r="F330" s="20">
        <v>328.57529554500218</v>
      </c>
      <c r="G330" s="20">
        <v>182.9818597731749</v>
      </c>
      <c r="H330" s="20">
        <v>4.3528474999977437E-3</v>
      </c>
      <c r="I330" s="20">
        <v>1.606762560036056</v>
      </c>
      <c r="J330" s="20">
        <v>0.51895469216977563</v>
      </c>
      <c r="K330" s="20">
        <v>-8.2152004434722681</v>
      </c>
      <c r="L330" s="20">
        <v>-13.486553082594954</v>
      </c>
      <c r="M330" s="20">
        <v>-27.697519572007952</v>
      </c>
      <c r="N330" s="20">
        <v>-12.413288781374892</v>
      </c>
      <c r="O330" s="20">
        <v>-4.1434154007245098E-5</v>
      </c>
      <c r="P330" s="20">
        <v>-0.1727354688055002</v>
      </c>
      <c r="Q330" s="20">
        <v>-9.1531694999331548E-3</v>
      </c>
      <c r="R330" s="3">
        <f t="shared" si="42"/>
        <v>0</v>
      </c>
      <c r="S330" s="3">
        <f t="shared" si="43"/>
        <v>0</v>
      </c>
      <c r="T330" s="3">
        <f t="shared" si="44"/>
        <v>0</v>
      </c>
      <c r="U330" s="3">
        <f t="shared" si="45"/>
        <v>0</v>
      </c>
      <c r="V330" s="3">
        <f t="shared" si="46"/>
        <v>0</v>
      </c>
      <c r="W330" s="3">
        <f t="shared" si="47"/>
        <v>0</v>
      </c>
      <c r="X330" s="3">
        <f t="shared" si="48"/>
        <v>0</v>
      </c>
    </row>
    <row r="331" spans="1:24" x14ac:dyDescent="0.25">
      <c r="A331" s="35">
        <v>44695</v>
      </c>
      <c r="B331" s="36">
        <v>9</v>
      </c>
      <c r="C331" s="18" t="str">
        <f t="shared" si="41"/>
        <v>44695_9</v>
      </c>
      <c r="D331" s="20">
        <v>142.27239511336023</v>
      </c>
      <c r="E331" s="20">
        <v>175.24720954530764</v>
      </c>
      <c r="F331" s="20">
        <v>373.88019841880094</v>
      </c>
      <c r="G331" s="20">
        <v>208.03330610590237</v>
      </c>
      <c r="H331" s="20">
        <v>4.9462625688806768E-3</v>
      </c>
      <c r="I331" s="20">
        <v>1.8572489342318499</v>
      </c>
      <c r="J331" s="20">
        <v>0.58823945754403317</v>
      </c>
      <c r="K331" s="20">
        <v>-8.3016224834156951</v>
      </c>
      <c r="L331" s="20">
        <v>-19.816703601419128</v>
      </c>
      <c r="M331" s="20">
        <v>-44.927288147522525</v>
      </c>
      <c r="N331" s="20">
        <v>-16.035121364803661</v>
      </c>
      <c r="O331" s="20">
        <v>-3.2572394243120862E-5</v>
      </c>
      <c r="P331" s="20">
        <v>-0.26931866532569704</v>
      </c>
      <c r="Q331" s="20">
        <v>-8.9438421777530853E-3</v>
      </c>
      <c r="R331" s="3">
        <f t="shared" si="42"/>
        <v>0</v>
      </c>
      <c r="S331" s="3">
        <f t="shared" si="43"/>
        <v>0</v>
      </c>
      <c r="T331" s="3">
        <f t="shared" si="44"/>
        <v>0</v>
      </c>
      <c r="U331" s="3">
        <f t="shared" si="45"/>
        <v>0</v>
      </c>
      <c r="V331" s="3">
        <f t="shared" si="46"/>
        <v>0</v>
      </c>
      <c r="W331" s="3">
        <f t="shared" si="47"/>
        <v>0</v>
      </c>
      <c r="X331" s="3">
        <f t="shared" si="48"/>
        <v>0</v>
      </c>
    </row>
    <row r="332" spans="1:24" x14ac:dyDescent="0.25">
      <c r="A332" s="35">
        <v>44695</v>
      </c>
      <c r="B332" s="36">
        <v>10</v>
      </c>
      <c r="C332" s="18" t="str">
        <f t="shared" ref="C332:C395" si="49">CONCATENATE(A332,"_",B332)</f>
        <v>44695_10</v>
      </c>
      <c r="D332" s="20">
        <v>163.76519030393837</v>
      </c>
      <c r="E332" s="20">
        <v>204.29245985234678</v>
      </c>
      <c r="F332" s="20">
        <v>438.60139687807282</v>
      </c>
      <c r="G332" s="20">
        <v>242.17228518082504</v>
      </c>
      <c r="H332" s="20">
        <v>5.451097853624502E-3</v>
      </c>
      <c r="I332" s="20">
        <v>2.1440075650257269</v>
      </c>
      <c r="J332" s="20">
        <v>0.64175741575469358</v>
      </c>
      <c r="K332" s="20">
        <v>-6.3952210901845792</v>
      </c>
      <c r="L332" s="20">
        <v>-18.621068538625778</v>
      </c>
      <c r="M332" s="20">
        <v>-41.740811984507936</v>
      </c>
      <c r="N332" s="20">
        <v>-13.042206840967964</v>
      </c>
      <c r="O332" s="20">
        <v>-1.7200295881102915E-5</v>
      </c>
      <c r="P332" s="20">
        <v>-0.28785376364147647</v>
      </c>
      <c r="Q332" s="20">
        <v>-8.8329184846418756E-3</v>
      </c>
      <c r="R332" s="3">
        <f t="shared" ref="R332:R395" si="50">MAX(0,(K332-D332*0.2)*$T$5)+MAX(0,(K332-D332*0.3)*($U$5-$T$5))+MAX(0,(K332-D332*0.5)*($W$5-$V$5))+MAX(0,(K332-D332*0.8)*($X$5-$W$5))</f>
        <v>0</v>
      </c>
      <c r="S332" s="3">
        <f t="shared" ref="S332:S395" si="51">MAX(0,(L332-E332*0.2)*$T$5)+MAX(0,(L332-E332*0.3)*($U$5-$T$5))+MAX(0,(L332-E332*0.5)*($W$5-$V$5))+MAX(0,(L332-E332*0.8)*($X$5-$W$5))</f>
        <v>0</v>
      </c>
      <c r="T332" s="3">
        <f t="shared" ref="T332:T395" si="52">MAX(0,(M332-F332*0.2)*$T$5)+MAX(0,(M332-F332*0.3)*($U$5-$T$5))+MAX(0,(M332-F332*0.5)*($W$5-$V$5))+MAX(0,(M332-F332*0.8)*($X$5-$W$5))</f>
        <v>0</v>
      </c>
      <c r="U332" s="3">
        <f t="shared" ref="U332:U395" si="53">MAX(0,(N332-G332*0.2)*$T$5)+MAX(0,(N332-G332*0.3)*($U$5-$T$5))+MAX(0,(N332-G332*0.5)*($W$5-$V$5))+MAX(0,(N332-G332*0.8)*($X$5-$W$5))</f>
        <v>0</v>
      </c>
      <c r="V332" s="3">
        <f t="shared" ref="V332:V395" si="54">MAX(0,(O332-H332*0.2)*$T$5)+MAX(0,(O332-H332*0.3)*($U$5-$T$5))+MAX(0,(O332-H332*0.5)*($W$5-$V$5))+MAX(0,(O332-H332*0.8)*($X$5-$W$5))</f>
        <v>0</v>
      </c>
      <c r="W332" s="3">
        <f t="shared" ref="W332:W395" si="55">MAX(0,(P332-I332*0.2)*$T$5)+MAX(0,(P332-I332*0.3)*($U$5-$T$5))+MAX(0,(P332-I332*0.5)*($W$5-$V$5))+MAX(0,(P332-I332*0.8)*($X$5-$W$5))</f>
        <v>0</v>
      </c>
      <c r="X332" s="3">
        <f t="shared" ref="X332:X395" si="56">MAX(0,(Q332-J332*0.2)*$T$5)+MAX(0,(Q332-J332*0.3)*($U$5-$T$5))+MAX(0,(Q332-J332*0.5)*($W$5-$V$5))+MAX(0,(Q332-J332*0.8)*($X$5-$W$5))</f>
        <v>0</v>
      </c>
    </row>
    <row r="333" spans="1:24" x14ac:dyDescent="0.25">
      <c r="A333" s="35">
        <v>44695</v>
      </c>
      <c r="B333" s="36">
        <v>11</v>
      </c>
      <c r="C333" s="18" t="str">
        <f t="shared" si="49"/>
        <v>44695_11</v>
      </c>
      <c r="D333" s="20">
        <v>177.24052253372588</v>
      </c>
      <c r="E333" s="20">
        <v>219.54630222965014</v>
      </c>
      <c r="F333" s="20">
        <v>474.11214480833104</v>
      </c>
      <c r="G333" s="20">
        <v>260.45890524473873</v>
      </c>
      <c r="H333" s="20">
        <v>5.2833752664937826E-3</v>
      </c>
      <c r="I333" s="20">
        <v>2.2402402093333791</v>
      </c>
      <c r="J333" s="20">
        <v>0.63923433014727715</v>
      </c>
      <c r="K333" s="20">
        <v>-4.8497297545157476</v>
      </c>
      <c r="L333" s="20">
        <v>-15.057281648648669</v>
      </c>
      <c r="M333" s="20">
        <v>-32.714997059982778</v>
      </c>
      <c r="N333" s="20">
        <v>-9.2158130446025606</v>
      </c>
      <c r="O333" s="20">
        <v>-1.6702121410238454E-5</v>
      </c>
      <c r="P333" s="20">
        <v>-0.24842071230862967</v>
      </c>
      <c r="Q333" s="20">
        <v>-8.8418116456384088E-3</v>
      </c>
      <c r="R333" s="3">
        <f t="shared" si="50"/>
        <v>0</v>
      </c>
      <c r="S333" s="3">
        <f t="shared" si="51"/>
        <v>0</v>
      </c>
      <c r="T333" s="3">
        <f t="shared" si="52"/>
        <v>0</v>
      </c>
      <c r="U333" s="3">
        <f t="shared" si="53"/>
        <v>0</v>
      </c>
      <c r="V333" s="3">
        <f t="shared" si="54"/>
        <v>0</v>
      </c>
      <c r="W333" s="3">
        <f t="shared" si="55"/>
        <v>0</v>
      </c>
      <c r="X333" s="3">
        <f t="shared" si="56"/>
        <v>0</v>
      </c>
    </row>
    <row r="334" spans="1:24" x14ac:dyDescent="0.25">
      <c r="A334" s="35">
        <v>44695</v>
      </c>
      <c r="B334" s="36">
        <v>12</v>
      </c>
      <c r="C334" s="18" t="str">
        <f t="shared" si="49"/>
        <v>44695_12</v>
      </c>
      <c r="D334" s="20">
        <v>180.22623873927265</v>
      </c>
      <c r="E334" s="20">
        <v>223.88006688397391</v>
      </c>
      <c r="F334" s="20">
        <v>484.38663766753348</v>
      </c>
      <c r="G334" s="20">
        <v>265.41996269179776</v>
      </c>
      <c r="H334" s="20">
        <v>5.2723351984629669E-3</v>
      </c>
      <c r="I334" s="20">
        <v>2.2699236557711879</v>
      </c>
      <c r="J334" s="20">
        <v>0.62390806798548271</v>
      </c>
      <c r="K334" s="20">
        <v>-3.0540472746966358</v>
      </c>
      <c r="L334" s="20">
        <v>-12.457478043466731</v>
      </c>
      <c r="M334" s="20">
        <v>-25.506662711780248</v>
      </c>
      <c r="N334" s="20">
        <v>-6.0316525547393827</v>
      </c>
      <c r="O334" s="20">
        <v>-9.0615839442926244E-6</v>
      </c>
      <c r="P334" s="20">
        <v>-0.21848325797023055</v>
      </c>
      <c r="Q334" s="20">
        <v>-8.7951006644314354E-3</v>
      </c>
      <c r="R334" s="3">
        <f t="shared" si="50"/>
        <v>0</v>
      </c>
      <c r="S334" s="3">
        <f t="shared" si="51"/>
        <v>0</v>
      </c>
      <c r="T334" s="3">
        <f t="shared" si="52"/>
        <v>0</v>
      </c>
      <c r="U334" s="3">
        <f t="shared" si="53"/>
        <v>0</v>
      </c>
      <c r="V334" s="3">
        <f t="shared" si="54"/>
        <v>0</v>
      </c>
      <c r="W334" s="3">
        <f t="shared" si="55"/>
        <v>0</v>
      </c>
      <c r="X334" s="3">
        <f t="shared" si="56"/>
        <v>0</v>
      </c>
    </row>
    <row r="335" spans="1:24" x14ac:dyDescent="0.25">
      <c r="A335" s="35">
        <v>44695</v>
      </c>
      <c r="B335" s="36">
        <v>13</v>
      </c>
      <c r="C335" s="18" t="str">
        <f t="shared" si="49"/>
        <v>44695_13</v>
      </c>
      <c r="D335" s="20">
        <v>184.28465326311752</v>
      </c>
      <c r="E335" s="20">
        <v>228.72218993593728</v>
      </c>
      <c r="F335" s="20">
        <v>497.27765630534896</v>
      </c>
      <c r="G335" s="20">
        <v>273.78948425387398</v>
      </c>
      <c r="H335" s="20">
        <v>5.0365043784607452E-3</v>
      </c>
      <c r="I335" s="20">
        <v>2.2795322905595703</v>
      </c>
      <c r="J335" s="20">
        <v>0.60678188685591883</v>
      </c>
      <c r="K335" s="20">
        <v>-2.033350855530041</v>
      </c>
      <c r="L335" s="20">
        <v>-9.7545828496787461</v>
      </c>
      <c r="M335" s="20">
        <v>-17.873509267019347</v>
      </c>
      <c r="N335" s="20">
        <v>-2.2640091834640481</v>
      </c>
      <c r="O335" s="20">
        <v>-9.9325814945459513E-6</v>
      </c>
      <c r="P335" s="20">
        <v>-0.19264374029851292</v>
      </c>
      <c r="Q335" s="20">
        <v>-8.694929467868982E-3</v>
      </c>
      <c r="R335" s="3">
        <f t="shared" si="50"/>
        <v>0</v>
      </c>
      <c r="S335" s="3">
        <f t="shared" si="51"/>
        <v>0</v>
      </c>
      <c r="T335" s="3">
        <f t="shared" si="52"/>
        <v>0</v>
      </c>
      <c r="U335" s="3">
        <f t="shared" si="53"/>
        <v>0</v>
      </c>
      <c r="V335" s="3">
        <f t="shared" si="54"/>
        <v>0</v>
      </c>
      <c r="W335" s="3">
        <f t="shared" si="55"/>
        <v>0</v>
      </c>
      <c r="X335" s="3">
        <f t="shared" si="56"/>
        <v>0</v>
      </c>
    </row>
    <row r="336" spans="1:24" x14ac:dyDescent="0.25">
      <c r="A336" s="35">
        <v>44695</v>
      </c>
      <c r="B336" s="36">
        <v>14</v>
      </c>
      <c r="C336" s="18" t="str">
        <f t="shared" si="49"/>
        <v>44695_14</v>
      </c>
      <c r="D336" s="20">
        <v>190.33774193021713</v>
      </c>
      <c r="E336" s="20">
        <v>234.22666462588981</v>
      </c>
      <c r="F336" s="20">
        <v>511.04935142372057</v>
      </c>
      <c r="G336" s="20">
        <v>282.41737364979434</v>
      </c>
      <c r="H336" s="20">
        <v>5.0350823275060897E-3</v>
      </c>
      <c r="I336" s="20">
        <v>2.2864119876668059</v>
      </c>
      <c r="J336" s="20">
        <v>0.60368783608312027</v>
      </c>
      <c r="K336" s="20">
        <v>-2.4977013554404919</v>
      </c>
      <c r="L336" s="20">
        <v>-8.8130160015978998</v>
      </c>
      <c r="M336" s="20">
        <v>-15.289660851134188</v>
      </c>
      <c r="N336" s="20">
        <v>-1.1141192937799582</v>
      </c>
      <c r="O336" s="20">
        <v>-8.1443698379802603E-6</v>
      </c>
      <c r="P336" s="20">
        <v>-0.18440190850110139</v>
      </c>
      <c r="Q336" s="20">
        <v>-8.7482408656057997E-3</v>
      </c>
      <c r="R336" s="3">
        <f t="shared" si="50"/>
        <v>0</v>
      </c>
      <c r="S336" s="3">
        <f t="shared" si="51"/>
        <v>0</v>
      </c>
      <c r="T336" s="3">
        <f t="shared" si="52"/>
        <v>0</v>
      </c>
      <c r="U336" s="3">
        <f t="shared" si="53"/>
        <v>0</v>
      </c>
      <c r="V336" s="3">
        <f t="shared" si="54"/>
        <v>0</v>
      </c>
      <c r="W336" s="3">
        <f t="shared" si="55"/>
        <v>0</v>
      </c>
      <c r="X336" s="3">
        <f t="shared" si="56"/>
        <v>0</v>
      </c>
    </row>
    <row r="337" spans="1:24" x14ac:dyDescent="0.25">
      <c r="A337" s="35">
        <v>44695</v>
      </c>
      <c r="B337" s="36">
        <v>15</v>
      </c>
      <c r="C337" s="18" t="str">
        <f t="shared" si="49"/>
        <v>44695_15</v>
      </c>
      <c r="D337" s="20">
        <v>188.37777926656815</v>
      </c>
      <c r="E337" s="20">
        <v>233.28685583587259</v>
      </c>
      <c r="F337" s="20">
        <v>510.19156806595464</v>
      </c>
      <c r="G337" s="20">
        <v>280.53978633496422</v>
      </c>
      <c r="H337" s="20">
        <v>4.7504957415925577E-3</v>
      </c>
      <c r="I337" s="20">
        <v>2.2402846482263401</v>
      </c>
      <c r="J337" s="20">
        <v>0.58252067602617763</v>
      </c>
      <c r="K337" s="20">
        <v>-3.8291528248402096</v>
      </c>
      <c r="L337" s="20">
        <v>-10.867213077386401</v>
      </c>
      <c r="M337" s="20">
        <v>-20.733472190660269</v>
      </c>
      <c r="N337" s="20">
        <v>-3.4947610520699834</v>
      </c>
      <c r="O337" s="20">
        <v>-1.5548163527252257E-5</v>
      </c>
      <c r="P337" s="20">
        <v>-0.20704530679343638</v>
      </c>
      <c r="Q337" s="20">
        <v>-8.6952525297026278E-3</v>
      </c>
      <c r="R337" s="3">
        <f t="shared" si="50"/>
        <v>0</v>
      </c>
      <c r="S337" s="3">
        <f t="shared" si="51"/>
        <v>0</v>
      </c>
      <c r="T337" s="3">
        <f t="shared" si="52"/>
        <v>0</v>
      </c>
      <c r="U337" s="3">
        <f t="shared" si="53"/>
        <v>0</v>
      </c>
      <c r="V337" s="3">
        <f t="shared" si="54"/>
        <v>0</v>
      </c>
      <c r="W337" s="3">
        <f t="shared" si="55"/>
        <v>0</v>
      </c>
      <c r="X337" s="3">
        <f t="shared" si="56"/>
        <v>0</v>
      </c>
    </row>
    <row r="338" spans="1:24" x14ac:dyDescent="0.25">
      <c r="A338" s="35">
        <v>44695</v>
      </c>
      <c r="B338" s="36">
        <v>16</v>
      </c>
      <c r="C338" s="18" t="str">
        <f t="shared" si="49"/>
        <v>44695_16</v>
      </c>
      <c r="D338" s="20">
        <v>183.17759683737864</v>
      </c>
      <c r="E338" s="20">
        <v>227.59613715121762</v>
      </c>
      <c r="F338" s="20">
        <v>498.03434895044018</v>
      </c>
      <c r="G338" s="20">
        <v>272.73411914275039</v>
      </c>
      <c r="H338" s="20">
        <v>4.5984634171471524E-3</v>
      </c>
      <c r="I338" s="20">
        <v>2.2087047801739628</v>
      </c>
      <c r="J338" s="20">
        <v>0.57071056049533631</v>
      </c>
      <c r="K338" s="20">
        <v>-5.4191812398208707</v>
      </c>
      <c r="L338" s="20">
        <v>-12.493514858754306</v>
      </c>
      <c r="M338" s="20">
        <v>-24.68997320047113</v>
      </c>
      <c r="N338" s="20">
        <v>-5.1646615492000834</v>
      </c>
      <c r="O338" s="20">
        <v>-2.4773932254081496E-5</v>
      </c>
      <c r="P338" s="20">
        <v>-0.22611775896371233</v>
      </c>
      <c r="Q338" s="20">
        <v>-8.8711268171068856E-3</v>
      </c>
      <c r="R338" s="3">
        <f t="shared" si="50"/>
        <v>0</v>
      </c>
      <c r="S338" s="3">
        <f t="shared" si="51"/>
        <v>0</v>
      </c>
      <c r="T338" s="3">
        <f t="shared" si="52"/>
        <v>0</v>
      </c>
      <c r="U338" s="3">
        <f t="shared" si="53"/>
        <v>0</v>
      </c>
      <c r="V338" s="3">
        <f t="shared" si="54"/>
        <v>0</v>
      </c>
      <c r="W338" s="3">
        <f t="shared" si="55"/>
        <v>0</v>
      </c>
      <c r="X338" s="3">
        <f t="shared" si="56"/>
        <v>0</v>
      </c>
    </row>
    <row r="339" spans="1:24" x14ac:dyDescent="0.25">
      <c r="A339" s="35">
        <v>44695</v>
      </c>
      <c r="B339" s="36">
        <v>17</v>
      </c>
      <c r="C339" s="18" t="str">
        <f t="shared" si="49"/>
        <v>44695_17</v>
      </c>
      <c r="D339" s="20">
        <v>176.5669501513284</v>
      </c>
      <c r="E339" s="20">
        <v>219.2371919500319</v>
      </c>
      <c r="F339" s="20">
        <v>479.62271449128195</v>
      </c>
      <c r="G339" s="20">
        <v>263.58856800720901</v>
      </c>
      <c r="H339" s="20">
        <v>4.5401556434964008E-3</v>
      </c>
      <c r="I339" s="20">
        <v>2.1069487039621699</v>
      </c>
      <c r="J339" s="20">
        <v>0.56088675842411506</v>
      </c>
      <c r="K339" s="20">
        <v>-6.5390430252511109</v>
      </c>
      <c r="L339" s="20">
        <v>-13.731167862587775</v>
      </c>
      <c r="M339" s="20">
        <v>-27.750154719450606</v>
      </c>
      <c r="N339" s="20">
        <v>-6.6276100647141689</v>
      </c>
      <c r="O339" s="20">
        <v>-2.3753413082317885E-5</v>
      </c>
      <c r="P339" s="20">
        <v>-0.24673163935708498</v>
      </c>
      <c r="Q339" s="20">
        <v>-8.6136472301789092E-3</v>
      </c>
      <c r="R339" s="3">
        <f t="shared" si="50"/>
        <v>0</v>
      </c>
      <c r="S339" s="3">
        <f t="shared" si="51"/>
        <v>0</v>
      </c>
      <c r="T339" s="3">
        <f t="shared" si="52"/>
        <v>0</v>
      </c>
      <c r="U339" s="3">
        <f t="shared" si="53"/>
        <v>0</v>
      </c>
      <c r="V339" s="3">
        <f t="shared" si="54"/>
        <v>0</v>
      </c>
      <c r="W339" s="3">
        <f t="shared" si="55"/>
        <v>0</v>
      </c>
      <c r="X339" s="3">
        <f t="shared" si="56"/>
        <v>0</v>
      </c>
    </row>
    <row r="340" spans="1:24" x14ac:dyDescent="0.25">
      <c r="A340" s="35">
        <v>44695</v>
      </c>
      <c r="B340" s="36">
        <v>18</v>
      </c>
      <c r="C340" s="18" t="str">
        <f t="shared" si="49"/>
        <v>44695_18</v>
      </c>
      <c r="D340" s="20">
        <v>173.85908807698254</v>
      </c>
      <c r="E340" s="20">
        <v>217.05293205792788</v>
      </c>
      <c r="F340" s="20">
        <v>476.11146661173296</v>
      </c>
      <c r="G340" s="20">
        <v>260.69828454769583</v>
      </c>
      <c r="H340" s="20">
        <v>4.685693095582112E-3</v>
      </c>
      <c r="I340" s="20">
        <v>2.1079269161521594</v>
      </c>
      <c r="J340" s="20">
        <v>0.5859028860494262</v>
      </c>
      <c r="K340" s="20">
        <v>-7.5575653388737063</v>
      </c>
      <c r="L340" s="20">
        <v>-15.245347795401257</v>
      </c>
      <c r="M340" s="20">
        <v>-31.493493639149428</v>
      </c>
      <c r="N340" s="20">
        <v>-8.4626928606825746</v>
      </c>
      <c r="O340" s="20">
        <v>-2.5494309564441362E-5</v>
      </c>
      <c r="P340" s="20">
        <v>-0.25663802237663036</v>
      </c>
      <c r="Q340" s="20">
        <v>-8.7656583333006223E-3</v>
      </c>
      <c r="R340" s="3">
        <f t="shared" si="50"/>
        <v>0</v>
      </c>
      <c r="S340" s="3">
        <f t="shared" si="51"/>
        <v>0</v>
      </c>
      <c r="T340" s="3">
        <f t="shared" si="52"/>
        <v>0</v>
      </c>
      <c r="U340" s="3">
        <f t="shared" si="53"/>
        <v>0</v>
      </c>
      <c r="V340" s="3">
        <f t="shared" si="54"/>
        <v>0</v>
      </c>
      <c r="W340" s="3">
        <f t="shared" si="55"/>
        <v>0</v>
      </c>
      <c r="X340" s="3">
        <f t="shared" si="56"/>
        <v>0</v>
      </c>
    </row>
    <row r="341" spans="1:24" x14ac:dyDescent="0.25">
      <c r="A341" s="35">
        <v>44695</v>
      </c>
      <c r="B341" s="36">
        <v>19</v>
      </c>
      <c r="C341" s="18" t="str">
        <f t="shared" si="49"/>
        <v>44695_19</v>
      </c>
      <c r="D341" s="20">
        <v>199.0239652847882</v>
      </c>
      <c r="E341" s="20">
        <v>249.14403634570041</v>
      </c>
      <c r="F341" s="20">
        <v>550.12627596795664</v>
      </c>
      <c r="G341" s="20">
        <v>299.55478788159343</v>
      </c>
      <c r="H341" s="20">
        <v>5.8672780406116209E-3</v>
      </c>
      <c r="I341" s="20">
        <v>2.473477253981518</v>
      </c>
      <c r="J341" s="20">
        <v>0.71497272042043991</v>
      </c>
      <c r="K341" s="20">
        <v>-9.0662828173509808</v>
      </c>
      <c r="L341" s="20">
        <v>-16.942638530941597</v>
      </c>
      <c r="M341" s="20">
        <v>-33.969779609790628</v>
      </c>
      <c r="N341" s="20">
        <v>-10.21296079469678</v>
      </c>
      <c r="O341" s="20">
        <v>-3.4690116841908363E-5</v>
      </c>
      <c r="P341" s="20">
        <v>-0.2744666200367582</v>
      </c>
      <c r="Q341" s="20">
        <v>-8.920099945522883E-3</v>
      </c>
      <c r="R341" s="3">
        <f t="shared" si="50"/>
        <v>0</v>
      </c>
      <c r="S341" s="3">
        <f t="shared" si="51"/>
        <v>0</v>
      </c>
      <c r="T341" s="3">
        <f t="shared" si="52"/>
        <v>0</v>
      </c>
      <c r="U341" s="3">
        <f t="shared" si="53"/>
        <v>0</v>
      </c>
      <c r="V341" s="3">
        <f t="shared" si="54"/>
        <v>0</v>
      </c>
      <c r="W341" s="3">
        <f t="shared" si="55"/>
        <v>0</v>
      </c>
      <c r="X341" s="3">
        <f t="shared" si="56"/>
        <v>0</v>
      </c>
    </row>
    <row r="342" spans="1:24" x14ac:dyDescent="0.25">
      <c r="A342" s="35">
        <v>44695</v>
      </c>
      <c r="B342" s="36">
        <v>20</v>
      </c>
      <c r="C342" s="18" t="str">
        <f t="shared" si="49"/>
        <v>44695_20</v>
      </c>
      <c r="D342" s="20">
        <v>207.5517676783831</v>
      </c>
      <c r="E342" s="20">
        <v>259.17377289157088</v>
      </c>
      <c r="F342" s="20">
        <v>572.88557734030985</v>
      </c>
      <c r="G342" s="20">
        <v>311.81879638840405</v>
      </c>
      <c r="H342" s="20">
        <v>6.1444685189012138E-3</v>
      </c>
      <c r="I342" s="20">
        <v>2.5985560749858823</v>
      </c>
      <c r="J342" s="20">
        <v>0.7544503785438228</v>
      </c>
      <c r="K342" s="20">
        <v>-10.23204986058494</v>
      </c>
      <c r="L342" s="20">
        <v>-18.662471825236192</v>
      </c>
      <c r="M342" s="20">
        <v>-38.108431245050838</v>
      </c>
      <c r="N342" s="20">
        <v>-12.131880311378556</v>
      </c>
      <c r="O342" s="20">
        <v>-3.9705420926997962E-5</v>
      </c>
      <c r="P342" s="20">
        <v>-0.2915737603630017</v>
      </c>
      <c r="Q342" s="20">
        <v>-8.8245045438830137E-3</v>
      </c>
      <c r="R342" s="3">
        <f t="shared" si="50"/>
        <v>0</v>
      </c>
      <c r="S342" s="3">
        <f t="shared" si="51"/>
        <v>0</v>
      </c>
      <c r="T342" s="3">
        <f t="shared" si="52"/>
        <v>0</v>
      </c>
      <c r="U342" s="3">
        <f t="shared" si="53"/>
        <v>0</v>
      </c>
      <c r="V342" s="3">
        <f t="shared" si="54"/>
        <v>0</v>
      </c>
      <c r="W342" s="3">
        <f t="shared" si="55"/>
        <v>0</v>
      </c>
      <c r="X342" s="3">
        <f t="shared" si="56"/>
        <v>0</v>
      </c>
    </row>
    <row r="343" spans="1:24" x14ac:dyDescent="0.25">
      <c r="A343" s="35">
        <v>44695</v>
      </c>
      <c r="B343" s="36">
        <v>21</v>
      </c>
      <c r="C343" s="18" t="str">
        <f t="shared" si="49"/>
        <v>44695_21</v>
      </c>
      <c r="D343" s="20">
        <v>204.71961243642829</v>
      </c>
      <c r="E343" s="20">
        <v>257.49170780269344</v>
      </c>
      <c r="F343" s="20">
        <v>569.65858903553351</v>
      </c>
      <c r="G343" s="20">
        <v>308.74161181145286</v>
      </c>
      <c r="H343" s="20">
        <v>6.202380291905606E-3</v>
      </c>
      <c r="I343" s="20">
        <v>2.6044402396654154</v>
      </c>
      <c r="J343" s="20">
        <v>0.75454545456169908</v>
      </c>
      <c r="K343" s="20">
        <v>-11.182087193820509</v>
      </c>
      <c r="L343" s="20">
        <v>-20.363931303719657</v>
      </c>
      <c r="M343" s="20">
        <v>-42.12827346652589</v>
      </c>
      <c r="N343" s="20">
        <v>-14.094178476255664</v>
      </c>
      <c r="O343" s="20">
        <v>-4.0637186983750556E-5</v>
      </c>
      <c r="P343" s="20">
        <v>-0.31098914965404389</v>
      </c>
      <c r="Q343" s="20">
        <v>-8.8012995779221254E-3</v>
      </c>
      <c r="R343" s="3">
        <f t="shared" si="50"/>
        <v>0</v>
      </c>
      <c r="S343" s="3">
        <f t="shared" si="51"/>
        <v>0</v>
      </c>
      <c r="T343" s="3">
        <f t="shared" si="52"/>
        <v>0</v>
      </c>
      <c r="U343" s="3">
        <f t="shared" si="53"/>
        <v>0</v>
      </c>
      <c r="V343" s="3">
        <f t="shared" si="54"/>
        <v>0</v>
      </c>
      <c r="W343" s="3">
        <f t="shared" si="55"/>
        <v>0</v>
      </c>
      <c r="X343" s="3">
        <f t="shared" si="56"/>
        <v>0</v>
      </c>
    </row>
    <row r="344" spans="1:24" x14ac:dyDescent="0.25">
      <c r="A344" s="35">
        <v>44695</v>
      </c>
      <c r="B344" s="36">
        <v>22</v>
      </c>
      <c r="C344" s="18" t="str">
        <f t="shared" si="49"/>
        <v>44695_22</v>
      </c>
      <c r="D344" s="20">
        <v>198.17725284639619</v>
      </c>
      <c r="E344" s="20">
        <v>249.24984616713982</v>
      </c>
      <c r="F344" s="20">
        <v>551.47244823047731</v>
      </c>
      <c r="G344" s="20">
        <v>298.38186750460801</v>
      </c>
      <c r="H344" s="20">
        <v>6.3329595671964703E-3</v>
      </c>
      <c r="I344" s="20">
        <v>2.5342652642004446</v>
      </c>
      <c r="J344" s="20">
        <v>0.75391068002603168</v>
      </c>
      <c r="K344" s="20">
        <v>-13.14558712350448</v>
      </c>
      <c r="L344" s="20">
        <v>-22.992301571917121</v>
      </c>
      <c r="M344" s="20">
        <v>-49.056201297032572</v>
      </c>
      <c r="N344" s="20">
        <v>-17.410102779766113</v>
      </c>
      <c r="O344" s="20">
        <v>-3.8381344254567829E-5</v>
      </c>
      <c r="P344" s="20">
        <v>-0.33068552890228403</v>
      </c>
      <c r="Q344" s="20">
        <v>-8.9045868570678428E-3</v>
      </c>
      <c r="R344" s="3">
        <f t="shared" si="50"/>
        <v>0</v>
      </c>
      <c r="S344" s="3">
        <f t="shared" si="51"/>
        <v>0</v>
      </c>
      <c r="T344" s="3">
        <f t="shared" si="52"/>
        <v>0</v>
      </c>
      <c r="U344" s="3">
        <f t="shared" si="53"/>
        <v>0</v>
      </c>
      <c r="V344" s="3">
        <f t="shared" si="54"/>
        <v>0</v>
      </c>
      <c r="W344" s="3">
        <f t="shared" si="55"/>
        <v>0</v>
      </c>
      <c r="X344" s="3">
        <f t="shared" si="56"/>
        <v>0</v>
      </c>
    </row>
    <row r="345" spans="1:24" x14ac:dyDescent="0.25">
      <c r="A345" s="35">
        <v>44695</v>
      </c>
      <c r="B345" s="36">
        <v>23</v>
      </c>
      <c r="C345" s="18" t="str">
        <f t="shared" si="49"/>
        <v>44695_23</v>
      </c>
      <c r="D345" s="20">
        <v>186.49721561272</v>
      </c>
      <c r="E345" s="20">
        <v>235.11478833583672</v>
      </c>
      <c r="F345" s="20">
        <v>520.69116294765297</v>
      </c>
      <c r="G345" s="20">
        <v>280.6228352206798</v>
      </c>
      <c r="H345" s="20">
        <v>6.0592615357208104E-3</v>
      </c>
      <c r="I345" s="20">
        <v>2.3991320161122229</v>
      </c>
      <c r="J345" s="20">
        <v>0.72525421266487156</v>
      </c>
      <c r="K345" s="20">
        <v>-11.117755277449039</v>
      </c>
      <c r="L345" s="20">
        <v>-17.332479701995535</v>
      </c>
      <c r="M345" s="20">
        <v>-38.231439331918011</v>
      </c>
      <c r="N345" s="20">
        <v>-14.263458064727997</v>
      </c>
      <c r="O345" s="20">
        <v>-4.3129096364079056E-5</v>
      </c>
      <c r="P345" s="20">
        <v>-0.2065362028414795</v>
      </c>
      <c r="Q345" s="20">
        <v>-8.8503713809172605E-3</v>
      </c>
      <c r="R345" s="3">
        <f t="shared" si="50"/>
        <v>0</v>
      </c>
      <c r="S345" s="3">
        <f t="shared" si="51"/>
        <v>0</v>
      </c>
      <c r="T345" s="3">
        <f t="shared" si="52"/>
        <v>0</v>
      </c>
      <c r="U345" s="3">
        <f t="shared" si="53"/>
        <v>0</v>
      </c>
      <c r="V345" s="3">
        <f t="shared" si="54"/>
        <v>0</v>
      </c>
      <c r="W345" s="3">
        <f t="shared" si="55"/>
        <v>0</v>
      </c>
      <c r="X345" s="3">
        <f t="shared" si="56"/>
        <v>0</v>
      </c>
    </row>
    <row r="346" spans="1:24" x14ac:dyDescent="0.25">
      <c r="A346" s="35">
        <v>44695</v>
      </c>
      <c r="B346" s="36">
        <v>24</v>
      </c>
      <c r="C346" s="18" t="str">
        <f t="shared" si="49"/>
        <v>44695_24</v>
      </c>
      <c r="D346" s="20">
        <v>174.21313308205342</v>
      </c>
      <c r="E346" s="20">
        <v>220.38073032427317</v>
      </c>
      <c r="F346" s="20">
        <v>487.54740474528631</v>
      </c>
      <c r="G346" s="20">
        <v>261.88971365306492</v>
      </c>
      <c r="H346" s="20">
        <v>5.693380117029921E-3</v>
      </c>
      <c r="I346" s="20">
        <v>2.2485126358069221</v>
      </c>
      <c r="J346" s="20">
        <v>0.67618233910795433</v>
      </c>
      <c r="K346" s="20">
        <v>-8.8596581024309966</v>
      </c>
      <c r="L346" s="20">
        <v>-13.521574957340373</v>
      </c>
      <c r="M346" s="20">
        <v>-27.279539242559569</v>
      </c>
      <c r="N346" s="20">
        <v>-11.084728314936019</v>
      </c>
      <c r="O346" s="20">
        <v>-4.1527861446835073E-5</v>
      </c>
      <c r="P346" s="20">
        <v>-0.18911348402306727</v>
      </c>
      <c r="Q346" s="20">
        <v>-8.9148168169516321E-3</v>
      </c>
      <c r="R346" s="3">
        <f t="shared" si="50"/>
        <v>0</v>
      </c>
      <c r="S346" s="3">
        <f t="shared" si="51"/>
        <v>0</v>
      </c>
      <c r="T346" s="3">
        <f t="shared" si="52"/>
        <v>0</v>
      </c>
      <c r="U346" s="3">
        <f t="shared" si="53"/>
        <v>0</v>
      </c>
      <c r="V346" s="3">
        <f t="shared" si="54"/>
        <v>0</v>
      </c>
      <c r="W346" s="3">
        <f t="shared" si="55"/>
        <v>0</v>
      </c>
      <c r="X346" s="3">
        <f t="shared" si="56"/>
        <v>0</v>
      </c>
    </row>
    <row r="347" spans="1:24" x14ac:dyDescent="0.25">
      <c r="A347" s="35">
        <v>44696</v>
      </c>
      <c r="B347" s="36">
        <v>1</v>
      </c>
      <c r="C347" s="18" t="str">
        <f t="shared" si="49"/>
        <v>44696_1</v>
      </c>
      <c r="D347" s="20">
        <v>152.90563256190762</v>
      </c>
      <c r="E347" s="20">
        <v>194.38352180897377</v>
      </c>
      <c r="F347" s="20">
        <v>427.01571825220174</v>
      </c>
      <c r="G347" s="20">
        <v>231.1118719787865</v>
      </c>
      <c r="H347" s="20">
        <v>5.2397405290948015E-3</v>
      </c>
      <c r="I347" s="20">
        <v>1.9985453153535142</v>
      </c>
      <c r="J347" s="20">
        <v>0.61591771856997601</v>
      </c>
      <c r="K347" s="20">
        <v>-5.6185626522781869</v>
      </c>
      <c r="L347" s="20">
        <v>-12.390387109953348</v>
      </c>
      <c r="M347" s="20">
        <v>-25.631093958278854</v>
      </c>
      <c r="N347" s="20">
        <v>-11.069488200856659</v>
      </c>
      <c r="O347" s="20">
        <v>-4.0505584251163853E-5</v>
      </c>
      <c r="P347" s="20">
        <v>-0.18758371919552533</v>
      </c>
      <c r="Q347" s="20">
        <v>-8.8909405914389898E-3</v>
      </c>
      <c r="R347" s="3">
        <f t="shared" si="50"/>
        <v>0</v>
      </c>
      <c r="S347" s="3">
        <f t="shared" si="51"/>
        <v>0</v>
      </c>
      <c r="T347" s="3">
        <f t="shared" si="52"/>
        <v>0</v>
      </c>
      <c r="U347" s="3">
        <f t="shared" si="53"/>
        <v>0</v>
      </c>
      <c r="V347" s="3">
        <f t="shared" si="54"/>
        <v>0</v>
      </c>
      <c r="W347" s="3">
        <f t="shared" si="55"/>
        <v>0</v>
      </c>
      <c r="X347" s="3">
        <f t="shared" si="56"/>
        <v>0</v>
      </c>
    </row>
    <row r="348" spans="1:24" x14ac:dyDescent="0.25">
      <c r="A348" s="35">
        <v>44696</v>
      </c>
      <c r="B348" s="36">
        <v>2</v>
      </c>
      <c r="C348" s="18" t="str">
        <f t="shared" si="49"/>
        <v>44696_2</v>
      </c>
      <c r="D348" s="20">
        <v>136.49796863125886</v>
      </c>
      <c r="E348" s="20">
        <v>171.85457169571572</v>
      </c>
      <c r="F348" s="20">
        <v>375.30213548835877</v>
      </c>
      <c r="G348" s="20">
        <v>204.40701207729586</v>
      </c>
      <c r="H348" s="20">
        <v>4.9331078464834414E-3</v>
      </c>
      <c r="I348" s="20">
        <v>1.7755958507436009</v>
      </c>
      <c r="J348" s="20">
        <v>0.58007286289823989</v>
      </c>
      <c r="K348" s="20">
        <v>-6.0130352193724868</v>
      </c>
      <c r="L348" s="20">
        <v>-12.707777836079607</v>
      </c>
      <c r="M348" s="20">
        <v>-26.446338627701483</v>
      </c>
      <c r="N348" s="20">
        <v>-11.358753296556543</v>
      </c>
      <c r="O348" s="20">
        <v>-4.2504547729067232E-5</v>
      </c>
      <c r="P348" s="20">
        <v>-0.19179238376980748</v>
      </c>
      <c r="Q348" s="20">
        <v>-8.9790110789550997E-3</v>
      </c>
      <c r="R348" s="3">
        <f t="shared" si="50"/>
        <v>0</v>
      </c>
      <c r="S348" s="3">
        <f t="shared" si="51"/>
        <v>0</v>
      </c>
      <c r="T348" s="3">
        <f t="shared" si="52"/>
        <v>0</v>
      </c>
      <c r="U348" s="3">
        <f t="shared" si="53"/>
        <v>0</v>
      </c>
      <c r="V348" s="3">
        <f t="shared" si="54"/>
        <v>0</v>
      </c>
      <c r="W348" s="3">
        <f t="shared" si="55"/>
        <v>0</v>
      </c>
      <c r="X348" s="3">
        <f t="shared" si="56"/>
        <v>0</v>
      </c>
    </row>
    <row r="349" spans="1:24" x14ac:dyDescent="0.25">
      <c r="A349" s="35">
        <v>44696</v>
      </c>
      <c r="B349" s="36">
        <v>3</v>
      </c>
      <c r="C349" s="18" t="str">
        <f t="shared" si="49"/>
        <v>44696_3</v>
      </c>
      <c r="D349" s="20">
        <v>124.86707211325529</v>
      </c>
      <c r="E349" s="20">
        <v>155.2185978207857</v>
      </c>
      <c r="F349" s="20">
        <v>337.0286358842244</v>
      </c>
      <c r="G349" s="20">
        <v>185.62112827056271</v>
      </c>
      <c r="H349" s="20">
        <v>4.7176242849447936E-3</v>
      </c>
      <c r="I349" s="20">
        <v>1.6069216931367829</v>
      </c>
      <c r="J349" s="20">
        <v>0.54837139620659769</v>
      </c>
      <c r="K349" s="20">
        <v>-6.0405162187072712</v>
      </c>
      <c r="L349" s="20">
        <v>-12.367435262093819</v>
      </c>
      <c r="M349" s="20">
        <v>-25.340306925975671</v>
      </c>
      <c r="N349" s="20">
        <v>-10.947708219976537</v>
      </c>
      <c r="O349" s="20">
        <v>-4.3193156079983022E-5</v>
      </c>
      <c r="P349" s="20">
        <v>-0.18899824882153438</v>
      </c>
      <c r="Q349" s="20">
        <v>-9.0003351551987236E-3</v>
      </c>
      <c r="R349" s="3">
        <f t="shared" si="50"/>
        <v>0</v>
      </c>
      <c r="S349" s="3">
        <f t="shared" si="51"/>
        <v>0</v>
      </c>
      <c r="T349" s="3">
        <f t="shared" si="52"/>
        <v>0</v>
      </c>
      <c r="U349" s="3">
        <f t="shared" si="53"/>
        <v>0</v>
      </c>
      <c r="V349" s="3">
        <f t="shared" si="54"/>
        <v>0</v>
      </c>
      <c r="W349" s="3">
        <f t="shared" si="55"/>
        <v>0</v>
      </c>
      <c r="X349" s="3">
        <f t="shared" si="56"/>
        <v>0</v>
      </c>
    </row>
    <row r="350" spans="1:24" x14ac:dyDescent="0.25">
      <c r="A350" s="35">
        <v>44696</v>
      </c>
      <c r="B350" s="36">
        <v>4</v>
      </c>
      <c r="C350" s="18" t="str">
        <f t="shared" si="49"/>
        <v>44696_4</v>
      </c>
      <c r="D350" s="20">
        <v>117.31752808159128</v>
      </c>
      <c r="E350" s="20">
        <v>144.4485845931251</v>
      </c>
      <c r="F350" s="20">
        <v>312.09462567299357</v>
      </c>
      <c r="G350" s="20">
        <v>173.09768026251956</v>
      </c>
      <c r="H350" s="20">
        <v>4.5512312320054923E-3</v>
      </c>
      <c r="I350" s="20">
        <v>1.50278407275542</v>
      </c>
      <c r="J350" s="20">
        <v>0.52937377335010238</v>
      </c>
      <c r="K350" s="20">
        <v>-6.526487810138331</v>
      </c>
      <c r="L350" s="20">
        <v>-13.117932630789099</v>
      </c>
      <c r="M350" s="20">
        <v>-27.159978843055725</v>
      </c>
      <c r="N350" s="20">
        <v>-11.694871297611476</v>
      </c>
      <c r="O350" s="20">
        <v>-4.1690474925418229E-5</v>
      </c>
      <c r="P350" s="20">
        <v>-0.19641835943672928</v>
      </c>
      <c r="Q350" s="20">
        <v>-8.9839423047900404E-3</v>
      </c>
      <c r="R350" s="3">
        <f t="shared" si="50"/>
        <v>0</v>
      </c>
      <c r="S350" s="3">
        <f t="shared" si="51"/>
        <v>0</v>
      </c>
      <c r="T350" s="3">
        <f t="shared" si="52"/>
        <v>0</v>
      </c>
      <c r="U350" s="3">
        <f t="shared" si="53"/>
        <v>0</v>
      </c>
      <c r="V350" s="3">
        <f t="shared" si="54"/>
        <v>0</v>
      </c>
      <c r="W350" s="3">
        <f t="shared" si="55"/>
        <v>0</v>
      </c>
      <c r="X350" s="3">
        <f t="shared" si="56"/>
        <v>0</v>
      </c>
    </row>
    <row r="351" spans="1:24" x14ac:dyDescent="0.25">
      <c r="A351" s="35">
        <v>44696</v>
      </c>
      <c r="B351" s="36">
        <v>5</v>
      </c>
      <c r="C351" s="18" t="str">
        <f t="shared" si="49"/>
        <v>44696_5</v>
      </c>
      <c r="D351" s="20">
        <v>112.91583078976342</v>
      </c>
      <c r="E351" s="20">
        <v>139.57128171502669</v>
      </c>
      <c r="F351" s="20">
        <v>299.49789811603057</v>
      </c>
      <c r="G351" s="20">
        <v>165.93986852163806</v>
      </c>
      <c r="H351" s="20">
        <v>4.57226358632989E-3</v>
      </c>
      <c r="I351" s="20">
        <v>1.4658611752892574</v>
      </c>
      <c r="J351" s="20">
        <v>0.53014910851322239</v>
      </c>
      <c r="K351" s="20">
        <v>-6.5908753145911456</v>
      </c>
      <c r="L351" s="20">
        <v>-13.109422344769209</v>
      </c>
      <c r="M351" s="20">
        <v>-27.442404053718679</v>
      </c>
      <c r="N351" s="20">
        <v>-11.868702110210013</v>
      </c>
      <c r="O351" s="20">
        <v>-4.055286113604172E-5</v>
      </c>
      <c r="P351" s="20">
        <v>-0.19975860171824986</v>
      </c>
      <c r="Q351" s="20">
        <v>-8.96191422544638E-3</v>
      </c>
      <c r="R351" s="3">
        <f t="shared" si="50"/>
        <v>0</v>
      </c>
      <c r="S351" s="3">
        <f t="shared" si="51"/>
        <v>0</v>
      </c>
      <c r="T351" s="3">
        <f t="shared" si="52"/>
        <v>0</v>
      </c>
      <c r="U351" s="3">
        <f t="shared" si="53"/>
        <v>0</v>
      </c>
      <c r="V351" s="3">
        <f t="shared" si="54"/>
        <v>0</v>
      </c>
      <c r="W351" s="3">
        <f t="shared" si="55"/>
        <v>0</v>
      </c>
      <c r="X351" s="3">
        <f t="shared" si="56"/>
        <v>0</v>
      </c>
    </row>
    <row r="352" spans="1:24" x14ac:dyDescent="0.25">
      <c r="A352" s="35">
        <v>44696</v>
      </c>
      <c r="B352" s="36">
        <v>6</v>
      </c>
      <c r="C352" s="18" t="str">
        <f t="shared" si="49"/>
        <v>44696_6</v>
      </c>
      <c r="D352" s="20">
        <v>113.5790857232474</v>
      </c>
      <c r="E352" s="20">
        <v>140.67272214993477</v>
      </c>
      <c r="F352" s="20">
        <v>298.24457095102292</v>
      </c>
      <c r="G352" s="20">
        <v>165.49522953278165</v>
      </c>
      <c r="H352" s="20">
        <v>4.5295343100852578E-3</v>
      </c>
      <c r="I352" s="20">
        <v>1.4729274390045117</v>
      </c>
      <c r="J352" s="20">
        <v>0.5263956060928876</v>
      </c>
      <c r="K352" s="20">
        <v>-6.8928936224109556</v>
      </c>
      <c r="L352" s="20">
        <v>-13.143998562146919</v>
      </c>
      <c r="M352" s="20">
        <v>-27.955288570319603</v>
      </c>
      <c r="N352" s="20">
        <v>-12.248745166169948</v>
      </c>
      <c r="O352" s="20">
        <v>-4.2910697434184942E-5</v>
      </c>
      <c r="P352" s="20">
        <v>-0.20094743396013412</v>
      </c>
      <c r="Q352" s="20">
        <v>-8.9475960421404044E-3</v>
      </c>
      <c r="R352" s="3">
        <f t="shared" si="50"/>
        <v>0</v>
      </c>
      <c r="S352" s="3">
        <f t="shared" si="51"/>
        <v>0</v>
      </c>
      <c r="T352" s="3">
        <f t="shared" si="52"/>
        <v>0</v>
      </c>
      <c r="U352" s="3">
        <f t="shared" si="53"/>
        <v>0</v>
      </c>
      <c r="V352" s="3">
        <f t="shared" si="54"/>
        <v>0</v>
      </c>
      <c r="W352" s="3">
        <f t="shared" si="55"/>
        <v>0</v>
      </c>
      <c r="X352" s="3">
        <f t="shared" si="56"/>
        <v>0</v>
      </c>
    </row>
    <row r="353" spans="1:24" x14ac:dyDescent="0.25">
      <c r="A353" s="35">
        <v>44696</v>
      </c>
      <c r="B353" s="36">
        <v>7</v>
      </c>
      <c r="C353" s="18" t="str">
        <f t="shared" si="49"/>
        <v>44696_7</v>
      </c>
      <c r="D353" s="20">
        <v>115.01415115206449</v>
      </c>
      <c r="E353" s="20">
        <v>141.95052059837235</v>
      </c>
      <c r="F353" s="20">
        <v>300.66497726190056</v>
      </c>
      <c r="G353" s="20">
        <v>167.88774256704986</v>
      </c>
      <c r="H353" s="20">
        <v>4.4121555283550655E-3</v>
      </c>
      <c r="I353" s="20">
        <v>1.4755007316599194</v>
      </c>
      <c r="J353" s="20">
        <v>0.51872423188051686</v>
      </c>
      <c r="K353" s="20">
        <v>-6.4222412501864854</v>
      </c>
      <c r="L353" s="20">
        <v>-12.370010670217258</v>
      </c>
      <c r="M353" s="20">
        <v>-26.258395932579589</v>
      </c>
      <c r="N353" s="20">
        <v>-11.486269762082468</v>
      </c>
      <c r="O353" s="20">
        <v>-4.2980245611380584E-5</v>
      </c>
      <c r="P353" s="20">
        <v>-0.1873040419826838</v>
      </c>
      <c r="Q353" s="20">
        <v>-8.8975006326529743E-3</v>
      </c>
      <c r="R353" s="3">
        <f t="shared" si="50"/>
        <v>0</v>
      </c>
      <c r="S353" s="3">
        <f t="shared" si="51"/>
        <v>0</v>
      </c>
      <c r="T353" s="3">
        <f t="shared" si="52"/>
        <v>0</v>
      </c>
      <c r="U353" s="3">
        <f t="shared" si="53"/>
        <v>0</v>
      </c>
      <c r="V353" s="3">
        <f t="shared" si="54"/>
        <v>0</v>
      </c>
      <c r="W353" s="3">
        <f t="shared" si="55"/>
        <v>0</v>
      </c>
      <c r="X353" s="3">
        <f t="shared" si="56"/>
        <v>0</v>
      </c>
    </row>
    <row r="354" spans="1:24" x14ac:dyDescent="0.25">
      <c r="A354" s="35">
        <v>44696</v>
      </c>
      <c r="B354" s="36">
        <v>8</v>
      </c>
      <c r="C354" s="18" t="str">
        <f t="shared" si="49"/>
        <v>44696_8</v>
      </c>
      <c r="D354" s="20">
        <v>116.54445106215879</v>
      </c>
      <c r="E354" s="20">
        <v>142.11472458781165</v>
      </c>
      <c r="F354" s="20">
        <v>300.65152596380534</v>
      </c>
      <c r="G354" s="20">
        <v>169.19050159339648</v>
      </c>
      <c r="H354" s="20">
        <v>4.1270511897899629E-3</v>
      </c>
      <c r="I354" s="20">
        <v>1.4671181899377279</v>
      </c>
      <c r="J354" s="20">
        <v>0.49541342006196581</v>
      </c>
      <c r="K354" s="20">
        <v>-7.1545954030713625</v>
      </c>
      <c r="L354" s="20">
        <v>-12.695490783128717</v>
      </c>
      <c r="M354" s="20">
        <v>-27.965035876930671</v>
      </c>
      <c r="N354" s="20">
        <v>-12.096968428663816</v>
      </c>
      <c r="O354" s="20">
        <v>-4.0997472895536356E-5</v>
      </c>
      <c r="P354" s="20">
        <v>-0.18225358149860324</v>
      </c>
      <c r="Q354" s="20">
        <v>-9.1236958511793365E-3</v>
      </c>
      <c r="R354" s="3">
        <f t="shared" si="50"/>
        <v>0</v>
      </c>
      <c r="S354" s="3">
        <f t="shared" si="51"/>
        <v>0</v>
      </c>
      <c r="T354" s="3">
        <f t="shared" si="52"/>
        <v>0</v>
      </c>
      <c r="U354" s="3">
        <f t="shared" si="53"/>
        <v>0</v>
      </c>
      <c r="V354" s="3">
        <f t="shared" si="54"/>
        <v>0</v>
      </c>
      <c r="W354" s="3">
        <f t="shared" si="55"/>
        <v>0</v>
      </c>
      <c r="X354" s="3">
        <f t="shared" si="56"/>
        <v>0</v>
      </c>
    </row>
    <row r="355" spans="1:24" x14ac:dyDescent="0.25">
      <c r="A355" s="35">
        <v>44696</v>
      </c>
      <c r="B355" s="36">
        <v>9</v>
      </c>
      <c r="C355" s="18" t="str">
        <f t="shared" si="49"/>
        <v>44696_9</v>
      </c>
      <c r="D355" s="20">
        <v>125.48823325640292</v>
      </c>
      <c r="E355" s="20">
        <v>155.13497173800073</v>
      </c>
      <c r="F355" s="20">
        <v>329.36708893795372</v>
      </c>
      <c r="G355" s="20">
        <v>184.75494950483102</v>
      </c>
      <c r="H355" s="20">
        <v>4.8348484312621311E-3</v>
      </c>
      <c r="I355" s="20">
        <v>1.6482522065214809</v>
      </c>
      <c r="J355" s="20">
        <v>0.57268053757169934</v>
      </c>
      <c r="K355" s="20">
        <v>-5.5184038686150192</v>
      </c>
      <c r="L355" s="20">
        <v>-10.491495673429146</v>
      </c>
      <c r="M355" s="20">
        <v>-22.917148503716117</v>
      </c>
      <c r="N355" s="20">
        <v>-9.674063829603881</v>
      </c>
      <c r="O355" s="20">
        <v>-2.2457669460842419E-5</v>
      </c>
      <c r="P355" s="20">
        <v>-0.15930567035637372</v>
      </c>
      <c r="Q355" s="20">
        <v>-8.904815416218988E-3</v>
      </c>
      <c r="R355" s="3">
        <f t="shared" si="50"/>
        <v>0</v>
      </c>
      <c r="S355" s="3">
        <f t="shared" si="51"/>
        <v>0</v>
      </c>
      <c r="T355" s="3">
        <f t="shared" si="52"/>
        <v>0</v>
      </c>
      <c r="U355" s="3">
        <f t="shared" si="53"/>
        <v>0</v>
      </c>
      <c r="V355" s="3">
        <f t="shared" si="54"/>
        <v>0</v>
      </c>
      <c r="W355" s="3">
        <f t="shared" si="55"/>
        <v>0</v>
      </c>
      <c r="X355" s="3">
        <f t="shared" si="56"/>
        <v>0</v>
      </c>
    </row>
    <row r="356" spans="1:24" x14ac:dyDescent="0.25">
      <c r="A356" s="35">
        <v>44696</v>
      </c>
      <c r="B356" s="36">
        <v>10</v>
      </c>
      <c r="C356" s="18" t="str">
        <f t="shared" si="49"/>
        <v>44696_10</v>
      </c>
      <c r="D356" s="20">
        <v>141.02052362674547</v>
      </c>
      <c r="E356" s="20">
        <v>178.86044097695913</v>
      </c>
      <c r="F356" s="20">
        <v>382.50011609986916</v>
      </c>
      <c r="G356" s="20">
        <v>212.0126626606467</v>
      </c>
      <c r="H356" s="20">
        <v>5.3889764980057497E-3</v>
      </c>
      <c r="I356" s="20">
        <v>1.8910406950292442</v>
      </c>
      <c r="J356" s="20">
        <v>0.62844999116863276</v>
      </c>
      <c r="K356" s="20">
        <v>-2.7528848367401637</v>
      </c>
      <c r="L356" s="20">
        <v>-5.7916622226319019</v>
      </c>
      <c r="M356" s="20">
        <v>-11.218796540541874</v>
      </c>
      <c r="N356" s="20">
        <v>-4.4857220464679397</v>
      </c>
      <c r="O356" s="20">
        <v>-8.9819264874748005E-6</v>
      </c>
      <c r="P356" s="20">
        <v>-0.11294687174280046</v>
      </c>
      <c r="Q356" s="20">
        <v>-8.8566740045484572E-3</v>
      </c>
      <c r="R356" s="3">
        <f t="shared" si="50"/>
        <v>0</v>
      </c>
      <c r="S356" s="3">
        <f t="shared" si="51"/>
        <v>0</v>
      </c>
      <c r="T356" s="3">
        <f t="shared" si="52"/>
        <v>0</v>
      </c>
      <c r="U356" s="3">
        <f t="shared" si="53"/>
        <v>0</v>
      </c>
      <c r="V356" s="3">
        <f t="shared" si="54"/>
        <v>0</v>
      </c>
      <c r="W356" s="3">
        <f t="shared" si="55"/>
        <v>0</v>
      </c>
      <c r="X356" s="3">
        <f t="shared" si="56"/>
        <v>0</v>
      </c>
    </row>
    <row r="357" spans="1:24" x14ac:dyDescent="0.25">
      <c r="A357" s="35">
        <v>44696</v>
      </c>
      <c r="B357" s="36">
        <v>11</v>
      </c>
      <c r="C357" s="18" t="str">
        <f t="shared" si="49"/>
        <v>44696_11</v>
      </c>
      <c r="D357" s="20">
        <v>152.89159175930493</v>
      </c>
      <c r="E357" s="20">
        <v>196.52202045844592</v>
      </c>
      <c r="F357" s="20">
        <v>423.43979495283946</v>
      </c>
      <c r="G357" s="20">
        <v>232.29163110016759</v>
      </c>
      <c r="H357" s="20">
        <v>5.49805436967168E-3</v>
      </c>
      <c r="I357" s="20">
        <v>2.0445038782410174</v>
      </c>
      <c r="J357" s="20">
        <v>0.64393661425508086</v>
      </c>
      <c r="K357" s="20">
        <v>-0.3213672453590502</v>
      </c>
      <c r="L357" s="20">
        <v>-2.3367580473970881</v>
      </c>
      <c r="M357" s="20">
        <v>-3.0101740506170063</v>
      </c>
      <c r="N357" s="20">
        <v>-0.21205126498509941</v>
      </c>
      <c r="O357" s="20">
        <v>-6.2385369155541982E-6</v>
      </c>
      <c r="P357" s="20">
        <v>-7.7388722108627586E-2</v>
      </c>
      <c r="Q357" s="20">
        <v>-8.8384022071615036E-3</v>
      </c>
      <c r="R357" s="3">
        <f t="shared" si="50"/>
        <v>0</v>
      </c>
      <c r="S357" s="3">
        <f t="shared" si="51"/>
        <v>0</v>
      </c>
      <c r="T357" s="3">
        <f t="shared" si="52"/>
        <v>0</v>
      </c>
      <c r="U357" s="3">
        <f t="shared" si="53"/>
        <v>0</v>
      </c>
      <c r="V357" s="3">
        <f t="shared" si="54"/>
        <v>0</v>
      </c>
      <c r="W357" s="3">
        <f t="shared" si="55"/>
        <v>0</v>
      </c>
      <c r="X357" s="3">
        <f t="shared" si="56"/>
        <v>0</v>
      </c>
    </row>
    <row r="358" spans="1:24" x14ac:dyDescent="0.25">
      <c r="A358" s="35">
        <v>44696</v>
      </c>
      <c r="B358" s="36">
        <v>12</v>
      </c>
      <c r="C358" s="18" t="str">
        <f t="shared" si="49"/>
        <v>44696_12</v>
      </c>
      <c r="D358" s="20">
        <v>155.77246593183693</v>
      </c>
      <c r="E358" s="20">
        <v>204.81196264660272</v>
      </c>
      <c r="F358" s="20">
        <v>442.41786372981409</v>
      </c>
      <c r="G358" s="20">
        <v>242.13724925985053</v>
      </c>
      <c r="H358" s="20">
        <v>5.3519415554126298E-3</v>
      </c>
      <c r="I358" s="20">
        <v>2.0985436986081494</v>
      </c>
      <c r="J358" s="20">
        <v>0.62910468088620497</v>
      </c>
      <c r="K358" s="20">
        <v>-0.57267732046231778</v>
      </c>
      <c r="L358" s="20">
        <v>-2.9474447019232768</v>
      </c>
      <c r="M358" s="20">
        <v>-5.7550833544352686</v>
      </c>
      <c r="N358" s="20">
        <v>-1.1335216580568019E-2</v>
      </c>
      <c r="O358" s="20">
        <v>-1.4581938194129324E-6</v>
      </c>
      <c r="P358" s="20">
        <v>-8.6111061233191719E-2</v>
      </c>
      <c r="Q358" s="20">
        <v>-8.7220532996525879E-3</v>
      </c>
      <c r="R358" s="3">
        <f t="shared" si="50"/>
        <v>0</v>
      </c>
      <c r="S358" s="3">
        <f t="shared" si="51"/>
        <v>0</v>
      </c>
      <c r="T358" s="3">
        <f t="shared" si="52"/>
        <v>0</v>
      </c>
      <c r="U358" s="3">
        <f t="shared" si="53"/>
        <v>0</v>
      </c>
      <c r="V358" s="3">
        <f t="shared" si="54"/>
        <v>0</v>
      </c>
      <c r="W358" s="3">
        <f t="shared" si="55"/>
        <v>0</v>
      </c>
      <c r="X358" s="3">
        <f t="shared" si="56"/>
        <v>0</v>
      </c>
    </row>
    <row r="359" spans="1:24" x14ac:dyDescent="0.25">
      <c r="A359" s="35">
        <v>44696</v>
      </c>
      <c r="B359" s="36">
        <v>13</v>
      </c>
      <c r="C359" s="18" t="str">
        <f t="shared" si="49"/>
        <v>44696_13</v>
      </c>
      <c r="D359" s="20">
        <v>163.96103171518487</v>
      </c>
      <c r="E359" s="20">
        <v>211.90676521136982</v>
      </c>
      <c r="F359" s="20">
        <v>459.07786316934028</v>
      </c>
      <c r="G359" s="20">
        <v>250.51236766922418</v>
      </c>
      <c r="H359" s="20">
        <v>5.3706861689970416E-3</v>
      </c>
      <c r="I359" s="20">
        <v>2.1758035536777633</v>
      </c>
      <c r="J359" s="20">
        <v>0.63381754249469491</v>
      </c>
      <c r="K359" s="20">
        <v>-3.6059096237335182</v>
      </c>
      <c r="L359" s="20">
        <v>-6.8275669296545409</v>
      </c>
      <c r="M359" s="20">
        <v>-12.194559701656457</v>
      </c>
      <c r="N359" s="20">
        <v>-2.5102281884560402</v>
      </c>
      <c r="O359" s="20">
        <v>-2.130382174215563E-6</v>
      </c>
      <c r="P359" s="20">
        <v>-0.18822420214459887</v>
      </c>
      <c r="Q359" s="20">
        <v>-8.7224617255396656E-3</v>
      </c>
      <c r="R359" s="3">
        <f t="shared" si="50"/>
        <v>0</v>
      </c>
      <c r="S359" s="3">
        <f t="shared" si="51"/>
        <v>0</v>
      </c>
      <c r="T359" s="3">
        <f t="shared" si="52"/>
        <v>0</v>
      </c>
      <c r="U359" s="3">
        <f t="shared" si="53"/>
        <v>0</v>
      </c>
      <c r="V359" s="3">
        <f t="shared" si="54"/>
        <v>0</v>
      </c>
      <c r="W359" s="3">
        <f t="shared" si="55"/>
        <v>0</v>
      </c>
      <c r="X359" s="3">
        <f t="shared" si="56"/>
        <v>0</v>
      </c>
    </row>
    <row r="360" spans="1:24" x14ac:dyDescent="0.25">
      <c r="A360" s="35">
        <v>44696</v>
      </c>
      <c r="B360" s="36">
        <v>14</v>
      </c>
      <c r="C360" s="18" t="str">
        <f t="shared" si="49"/>
        <v>44696_14</v>
      </c>
      <c r="D360" s="20">
        <v>170.30986194587467</v>
      </c>
      <c r="E360" s="20">
        <v>220.65962782654782</v>
      </c>
      <c r="F360" s="20">
        <v>479.07995442351893</v>
      </c>
      <c r="G360" s="20">
        <v>260.88232798810026</v>
      </c>
      <c r="H360" s="20">
        <v>4.9369761389249913E-3</v>
      </c>
      <c r="I360" s="20">
        <v>2.2235549487928887</v>
      </c>
      <c r="J360" s="20">
        <v>0.59349078344277184</v>
      </c>
      <c r="K360" s="20">
        <v>-3.0563927365153241</v>
      </c>
      <c r="L360" s="20">
        <v>-6.2334853810406408</v>
      </c>
      <c r="M360" s="20">
        <v>-10.195783618194646</v>
      </c>
      <c r="N360" s="20">
        <v>-1.0452953377585255</v>
      </c>
      <c r="O360" s="20">
        <v>-4.6229640319701442E-6</v>
      </c>
      <c r="P360" s="20">
        <v>-0.18417712820607116</v>
      </c>
      <c r="Q360" s="20">
        <v>-8.743881199836873E-3</v>
      </c>
      <c r="R360" s="3">
        <f t="shared" si="50"/>
        <v>0</v>
      </c>
      <c r="S360" s="3">
        <f t="shared" si="51"/>
        <v>0</v>
      </c>
      <c r="T360" s="3">
        <f t="shared" si="52"/>
        <v>0</v>
      </c>
      <c r="U360" s="3">
        <f t="shared" si="53"/>
        <v>0</v>
      </c>
      <c r="V360" s="3">
        <f t="shared" si="54"/>
        <v>0</v>
      </c>
      <c r="W360" s="3">
        <f t="shared" si="55"/>
        <v>0</v>
      </c>
      <c r="X360" s="3">
        <f t="shared" si="56"/>
        <v>0</v>
      </c>
    </row>
    <row r="361" spans="1:24" x14ac:dyDescent="0.25">
      <c r="A361" s="35">
        <v>44696</v>
      </c>
      <c r="B361" s="36">
        <v>15</v>
      </c>
      <c r="C361" s="18" t="str">
        <f t="shared" si="49"/>
        <v>44696_15</v>
      </c>
      <c r="D361" s="20">
        <v>170.41588555166766</v>
      </c>
      <c r="E361" s="20">
        <v>222.02456950053622</v>
      </c>
      <c r="F361" s="20">
        <v>481.56733522392051</v>
      </c>
      <c r="G361" s="20">
        <v>260.90280483305446</v>
      </c>
      <c r="H361" s="20">
        <v>4.5664892243582706E-3</v>
      </c>
      <c r="I361" s="20">
        <v>2.213815579445777</v>
      </c>
      <c r="J361" s="20">
        <v>0.55684517447150261</v>
      </c>
      <c r="K361" s="20">
        <v>-3.2123332305936505</v>
      </c>
      <c r="L361" s="20">
        <v>-7.7091026945455257</v>
      </c>
      <c r="M361" s="20">
        <v>-14.023385204940446</v>
      </c>
      <c r="N361" s="20">
        <v>-1.4341018892098596</v>
      </c>
      <c r="O361" s="20">
        <v>-1.1671667151591066E-5</v>
      </c>
      <c r="P361" s="20">
        <v>-0.20666898999490205</v>
      </c>
      <c r="Q361" s="20">
        <v>-8.7976454720734929E-3</v>
      </c>
      <c r="R361" s="3">
        <f t="shared" si="50"/>
        <v>0</v>
      </c>
      <c r="S361" s="3">
        <f t="shared" si="51"/>
        <v>0</v>
      </c>
      <c r="T361" s="3">
        <f t="shared" si="52"/>
        <v>0</v>
      </c>
      <c r="U361" s="3">
        <f t="shared" si="53"/>
        <v>0</v>
      </c>
      <c r="V361" s="3">
        <f t="shared" si="54"/>
        <v>0</v>
      </c>
      <c r="W361" s="3">
        <f t="shared" si="55"/>
        <v>0</v>
      </c>
      <c r="X361" s="3">
        <f t="shared" si="56"/>
        <v>0</v>
      </c>
    </row>
    <row r="362" spans="1:24" x14ac:dyDescent="0.25">
      <c r="A362" s="35">
        <v>44696</v>
      </c>
      <c r="B362" s="36">
        <v>16</v>
      </c>
      <c r="C362" s="18" t="str">
        <f t="shared" si="49"/>
        <v>44696_16</v>
      </c>
      <c r="D362" s="20">
        <v>163.23468067643267</v>
      </c>
      <c r="E362" s="20">
        <v>213.77422408211862</v>
      </c>
      <c r="F362" s="20">
        <v>463.58749367255285</v>
      </c>
      <c r="G362" s="20">
        <v>249.68791051510235</v>
      </c>
      <c r="H362" s="20">
        <v>4.2105312193018319E-3</v>
      </c>
      <c r="I362" s="20">
        <v>2.1284458743358163</v>
      </c>
      <c r="J362" s="20">
        <v>0.51800512937784526</v>
      </c>
      <c r="K362" s="20">
        <v>-3.5069254234854488</v>
      </c>
      <c r="L362" s="20">
        <v>-8.2028762948029428</v>
      </c>
      <c r="M362" s="20">
        <v>-15.286100854679535</v>
      </c>
      <c r="N362" s="20">
        <v>-2.0135383219523484</v>
      </c>
      <c r="O362" s="20">
        <v>-1.3306132851264638E-5</v>
      </c>
      <c r="P362" s="20">
        <v>-0.21348470709919884</v>
      </c>
      <c r="Q362" s="20">
        <v>-8.6571079595148016E-3</v>
      </c>
      <c r="R362" s="3">
        <f t="shared" si="50"/>
        <v>0</v>
      </c>
      <c r="S362" s="3">
        <f t="shared" si="51"/>
        <v>0</v>
      </c>
      <c r="T362" s="3">
        <f t="shared" si="52"/>
        <v>0</v>
      </c>
      <c r="U362" s="3">
        <f t="shared" si="53"/>
        <v>0</v>
      </c>
      <c r="V362" s="3">
        <f t="shared" si="54"/>
        <v>0</v>
      </c>
      <c r="W362" s="3">
        <f t="shared" si="55"/>
        <v>0</v>
      </c>
      <c r="X362" s="3">
        <f t="shared" si="56"/>
        <v>0</v>
      </c>
    </row>
    <row r="363" spans="1:24" x14ac:dyDescent="0.25">
      <c r="A363" s="35">
        <v>44696</v>
      </c>
      <c r="B363" s="36">
        <v>17</v>
      </c>
      <c r="C363" s="18" t="str">
        <f t="shared" si="49"/>
        <v>44696_17</v>
      </c>
      <c r="D363" s="20">
        <v>159.12665103398427</v>
      </c>
      <c r="E363" s="20">
        <v>207.28360645231439</v>
      </c>
      <c r="F363" s="20">
        <v>449.9499469803315</v>
      </c>
      <c r="G363" s="20">
        <v>242.20408807651731</v>
      </c>
      <c r="H363" s="20">
        <v>4.1310641123042113E-3</v>
      </c>
      <c r="I363" s="20">
        <v>2.0731882073278536</v>
      </c>
      <c r="J363" s="20">
        <v>0.51518135019471434</v>
      </c>
      <c r="K363" s="20">
        <v>-4.0034127578174559</v>
      </c>
      <c r="L363" s="20">
        <v>-9.2202058107830496</v>
      </c>
      <c r="M363" s="20">
        <v>-17.992862499367565</v>
      </c>
      <c r="N363" s="20">
        <v>-3.4247272071810513</v>
      </c>
      <c r="O363" s="20">
        <v>-1.6972563365890992E-5</v>
      </c>
      <c r="P363" s="20">
        <v>-0.22001638305374574</v>
      </c>
      <c r="Q363" s="20">
        <v>-8.6235419627291969E-3</v>
      </c>
      <c r="R363" s="3">
        <f t="shared" si="50"/>
        <v>0</v>
      </c>
      <c r="S363" s="3">
        <f t="shared" si="51"/>
        <v>0</v>
      </c>
      <c r="T363" s="3">
        <f t="shared" si="52"/>
        <v>0</v>
      </c>
      <c r="U363" s="3">
        <f t="shared" si="53"/>
        <v>0</v>
      </c>
      <c r="V363" s="3">
        <f t="shared" si="54"/>
        <v>0</v>
      </c>
      <c r="W363" s="3">
        <f t="shared" si="55"/>
        <v>0</v>
      </c>
      <c r="X363" s="3">
        <f t="shared" si="56"/>
        <v>0</v>
      </c>
    </row>
    <row r="364" spans="1:24" x14ac:dyDescent="0.25">
      <c r="A364" s="35">
        <v>44696</v>
      </c>
      <c r="B364" s="36">
        <v>18</v>
      </c>
      <c r="C364" s="18" t="str">
        <f t="shared" si="49"/>
        <v>44696_18</v>
      </c>
      <c r="D364" s="20">
        <v>162.08997011055331</v>
      </c>
      <c r="E364" s="20">
        <v>207.29062617075706</v>
      </c>
      <c r="F364" s="20">
        <v>454.73441120544419</v>
      </c>
      <c r="G364" s="20">
        <v>246.08963340672375</v>
      </c>
      <c r="H364" s="20">
        <v>4.4482840838312955E-3</v>
      </c>
      <c r="I364" s="20">
        <v>2.0559907897356933</v>
      </c>
      <c r="J364" s="20">
        <v>0.54806407352412978</v>
      </c>
      <c r="K364" s="20">
        <v>-5.1363287307738084</v>
      </c>
      <c r="L364" s="20">
        <v>-11.279752198332874</v>
      </c>
      <c r="M364" s="20">
        <v>-22.869384255789655</v>
      </c>
      <c r="N364" s="20">
        <v>-5.5559480527588097</v>
      </c>
      <c r="O364" s="20">
        <v>-2.4436382083355563E-5</v>
      </c>
      <c r="P364" s="20">
        <v>-0.22864575625514896</v>
      </c>
      <c r="Q364" s="20">
        <v>-8.8652234921090412E-3</v>
      </c>
      <c r="R364" s="3">
        <f t="shared" si="50"/>
        <v>0</v>
      </c>
      <c r="S364" s="3">
        <f t="shared" si="51"/>
        <v>0</v>
      </c>
      <c r="T364" s="3">
        <f t="shared" si="52"/>
        <v>0</v>
      </c>
      <c r="U364" s="3">
        <f t="shared" si="53"/>
        <v>0</v>
      </c>
      <c r="V364" s="3">
        <f t="shared" si="54"/>
        <v>0</v>
      </c>
      <c r="W364" s="3">
        <f t="shared" si="55"/>
        <v>0</v>
      </c>
      <c r="X364" s="3">
        <f t="shared" si="56"/>
        <v>0</v>
      </c>
    </row>
    <row r="365" spans="1:24" x14ac:dyDescent="0.25">
      <c r="A365" s="35">
        <v>44696</v>
      </c>
      <c r="B365" s="36">
        <v>19</v>
      </c>
      <c r="C365" s="18" t="str">
        <f t="shared" si="49"/>
        <v>44696_19</v>
      </c>
      <c r="D365" s="20">
        <v>192.96347152344498</v>
      </c>
      <c r="E365" s="20">
        <v>246.45958355515558</v>
      </c>
      <c r="F365" s="20">
        <v>544.12238397548936</v>
      </c>
      <c r="G365" s="20">
        <v>295.57097376833065</v>
      </c>
      <c r="H365" s="20">
        <v>5.8671478598122046E-3</v>
      </c>
      <c r="I365" s="20">
        <v>2.4860773814424388</v>
      </c>
      <c r="J365" s="20">
        <v>0.69973875510672801</v>
      </c>
      <c r="K365" s="20">
        <v>-5.6701153981613306</v>
      </c>
      <c r="L365" s="20">
        <v>-11.817634744005048</v>
      </c>
      <c r="M365" s="20">
        <v>-23.000477593769208</v>
      </c>
      <c r="N365" s="20">
        <v>-6.0841436310213517</v>
      </c>
      <c r="O365" s="20">
        <v>-3.4151581938886747E-5</v>
      </c>
      <c r="P365" s="20">
        <v>-0.23862921325041914</v>
      </c>
      <c r="Q365" s="20">
        <v>-8.936281139495279E-3</v>
      </c>
      <c r="R365" s="3">
        <f t="shared" si="50"/>
        <v>0</v>
      </c>
      <c r="S365" s="3">
        <f t="shared" si="51"/>
        <v>0</v>
      </c>
      <c r="T365" s="3">
        <f t="shared" si="52"/>
        <v>0</v>
      </c>
      <c r="U365" s="3">
        <f t="shared" si="53"/>
        <v>0</v>
      </c>
      <c r="V365" s="3">
        <f t="shared" si="54"/>
        <v>0</v>
      </c>
      <c r="W365" s="3">
        <f t="shared" si="55"/>
        <v>0</v>
      </c>
      <c r="X365" s="3">
        <f t="shared" si="56"/>
        <v>0</v>
      </c>
    </row>
    <row r="366" spans="1:24" x14ac:dyDescent="0.25">
      <c r="A366" s="35">
        <v>44696</v>
      </c>
      <c r="B366" s="36">
        <v>20</v>
      </c>
      <c r="C366" s="18" t="str">
        <f t="shared" si="49"/>
        <v>44696_20</v>
      </c>
      <c r="D366" s="20">
        <v>205.73416250570173</v>
      </c>
      <c r="E366" s="20">
        <v>263.21682007662616</v>
      </c>
      <c r="F366" s="20">
        <v>583.19471343903911</v>
      </c>
      <c r="G366" s="20">
        <v>316.00771519143842</v>
      </c>
      <c r="H366" s="20">
        <v>6.2569461163719895E-3</v>
      </c>
      <c r="I366" s="20">
        <v>2.6689976365461101</v>
      </c>
      <c r="J366" s="20">
        <v>0.74406445934133714</v>
      </c>
      <c r="K366" s="20">
        <v>-5.8554308702012134</v>
      </c>
      <c r="L366" s="20">
        <v>-12.312586587537979</v>
      </c>
      <c r="M366" s="20">
        <v>-23.790381315577303</v>
      </c>
      <c r="N366" s="20">
        <v>-6.7797740643774347</v>
      </c>
      <c r="O366" s="20">
        <v>-3.6267811471966916E-5</v>
      </c>
      <c r="P366" s="20">
        <v>-0.24437626228649956</v>
      </c>
      <c r="Q366" s="20">
        <v>-8.8039466225267003E-3</v>
      </c>
      <c r="R366" s="3">
        <f t="shared" si="50"/>
        <v>0</v>
      </c>
      <c r="S366" s="3">
        <f t="shared" si="51"/>
        <v>0</v>
      </c>
      <c r="T366" s="3">
        <f t="shared" si="52"/>
        <v>0</v>
      </c>
      <c r="U366" s="3">
        <f t="shared" si="53"/>
        <v>0</v>
      </c>
      <c r="V366" s="3">
        <f t="shared" si="54"/>
        <v>0</v>
      </c>
      <c r="W366" s="3">
        <f t="shared" si="55"/>
        <v>0</v>
      </c>
      <c r="X366" s="3">
        <f t="shared" si="56"/>
        <v>0</v>
      </c>
    </row>
    <row r="367" spans="1:24" x14ac:dyDescent="0.25">
      <c r="A367" s="35">
        <v>44696</v>
      </c>
      <c r="B367" s="36">
        <v>21</v>
      </c>
      <c r="C367" s="18" t="str">
        <f t="shared" si="49"/>
        <v>44696_21</v>
      </c>
      <c r="D367" s="20">
        <v>206.73848845249987</v>
      </c>
      <c r="E367" s="20">
        <v>266.18545572364985</v>
      </c>
      <c r="F367" s="20">
        <v>590.66046015817437</v>
      </c>
      <c r="G367" s="20">
        <v>319.0418561836467</v>
      </c>
      <c r="H367" s="20">
        <v>6.0802985149727611E-3</v>
      </c>
      <c r="I367" s="20">
        <v>2.6900524135343149</v>
      </c>
      <c r="J367" s="20">
        <v>0.72338042710205619</v>
      </c>
      <c r="K367" s="20">
        <v>-6.5114115829803723</v>
      </c>
      <c r="L367" s="20">
        <v>-13.906921256622987</v>
      </c>
      <c r="M367" s="20">
        <v>-27.743285551122092</v>
      </c>
      <c r="N367" s="20">
        <v>-8.3983220093814346</v>
      </c>
      <c r="O367" s="20">
        <v>-3.7037360032542439E-5</v>
      </c>
      <c r="P367" s="20">
        <v>-0.26070125265857436</v>
      </c>
      <c r="Q367" s="20">
        <v>-8.7277634860194672E-3</v>
      </c>
      <c r="R367" s="3">
        <f t="shared" si="50"/>
        <v>0</v>
      </c>
      <c r="S367" s="3">
        <f t="shared" si="51"/>
        <v>0</v>
      </c>
      <c r="T367" s="3">
        <f t="shared" si="52"/>
        <v>0</v>
      </c>
      <c r="U367" s="3">
        <f t="shared" si="53"/>
        <v>0</v>
      </c>
      <c r="V367" s="3">
        <f t="shared" si="54"/>
        <v>0</v>
      </c>
      <c r="W367" s="3">
        <f t="shared" si="55"/>
        <v>0</v>
      </c>
      <c r="X367" s="3">
        <f t="shared" si="56"/>
        <v>0</v>
      </c>
    </row>
    <row r="368" spans="1:24" x14ac:dyDescent="0.25">
      <c r="A368" s="35">
        <v>44696</v>
      </c>
      <c r="B368" s="36">
        <v>22</v>
      </c>
      <c r="C368" s="18" t="str">
        <f t="shared" si="49"/>
        <v>44696_22</v>
      </c>
      <c r="D368" s="20">
        <v>199.93860910969167</v>
      </c>
      <c r="E368" s="20">
        <v>259.92600692828489</v>
      </c>
      <c r="F368" s="20">
        <v>576.7355323095934</v>
      </c>
      <c r="G368" s="20">
        <v>309.85949732100931</v>
      </c>
      <c r="H368" s="20">
        <v>6.086919376822101E-3</v>
      </c>
      <c r="I368" s="20">
        <v>2.6388801929524033</v>
      </c>
      <c r="J368" s="20">
        <v>0.71976371325120114</v>
      </c>
      <c r="K368" s="20">
        <v>-7.4022715648094053</v>
      </c>
      <c r="L368" s="20">
        <v>-15.498710777252663</v>
      </c>
      <c r="M368" s="20">
        <v>-32.583145601849566</v>
      </c>
      <c r="N368" s="20">
        <v>-10.290597938031912</v>
      </c>
      <c r="O368" s="20">
        <v>-3.6924142935672834E-5</v>
      </c>
      <c r="P368" s="20">
        <v>-0.28428324009154027</v>
      </c>
      <c r="Q368" s="20">
        <v>-8.8184381526653227E-3</v>
      </c>
      <c r="R368" s="3">
        <f t="shared" si="50"/>
        <v>0</v>
      </c>
      <c r="S368" s="3">
        <f t="shared" si="51"/>
        <v>0</v>
      </c>
      <c r="T368" s="3">
        <f t="shared" si="52"/>
        <v>0</v>
      </c>
      <c r="U368" s="3">
        <f t="shared" si="53"/>
        <v>0</v>
      </c>
      <c r="V368" s="3">
        <f t="shared" si="54"/>
        <v>0</v>
      </c>
      <c r="W368" s="3">
        <f t="shared" si="55"/>
        <v>0</v>
      </c>
      <c r="X368" s="3">
        <f t="shared" si="56"/>
        <v>0</v>
      </c>
    </row>
    <row r="369" spans="1:24" x14ac:dyDescent="0.25">
      <c r="A369" s="35">
        <v>44696</v>
      </c>
      <c r="B369" s="36">
        <v>23</v>
      </c>
      <c r="C369" s="18" t="str">
        <f t="shared" si="49"/>
        <v>44696_23</v>
      </c>
      <c r="D369" s="20">
        <v>184.21977735483929</v>
      </c>
      <c r="E369" s="20">
        <v>239.99006742322015</v>
      </c>
      <c r="F369" s="20">
        <v>532.29733577285594</v>
      </c>
      <c r="G369" s="20">
        <v>284.97012937805795</v>
      </c>
      <c r="H369" s="20">
        <v>5.7634873101078078E-3</v>
      </c>
      <c r="I369" s="20">
        <v>2.4372687720191628</v>
      </c>
      <c r="J369" s="20">
        <v>0.68281275975867439</v>
      </c>
      <c r="K369" s="20">
        <v>-8.3860803069037804</v>
      </c>
      <c r="L369" s="20">
        <v>-18.192265677393337</v>
      </c>
      <c r="M369" s="20">
        <v>-41.21149925347396</v>
      </c>
      <c r="N369" s="20">
        <v>-13.653929472671072</v>
      </c>
      <c r="O369" s="20">
        <v>-3.9474128921854571E-5</v>
      </c>
      <c r="P369" s="20">
        <v>-0.31835597187145159</v>
      </c>
      <c r="Q369" s="20">
        <v>-8.8452403435031798E-3</v>
      </c>
      <c r="R369" s="3">
        <f t="shared" si="50"/>
        <v>0</v>
      </c>
      <c r="S369" s="3">
        <f t="shared" si="51"/>
        <v>0</v>
      </c>
      <c r="T369" s="3">
        <f t="shared" si="52"/>
        <v>0</v>
      </c>
      <c r="U369" s="3">
        <f t="shared" si="53"/>
        <v>0</v>
      </c>
      <c r="V369" s="3">
        <f t="shared" si="54"/>
        <v>0</v>
      </c>
      <c r="W369" s="3">
        <f t="shared" si="55"/>
        <v>0</v>
      </c>
      <c r="X369" s="3">
        <f t="shared" si="56"/>
        <v>0</v>
      </c>
    </row>
    <row r="370" spans="1:24" x14ac:dyDescent="0.25">
      <c r="A370" s="35">
        <v>44696</v>
      </c>
      <c r="B370" s="36">
        <v>24</v>
      </c>
      <c r="C370" s="18" t="str">
        <f t="shared" si="49"/>
        <v>44696_24</v>
      </c>
      <c r="D370" s="20">
        <v>162.92518088454753</v>
      </c>
      <c r="E370" s="20">
        <v>212.48908082617649</v>
      </c>
      <c r="F370" s="20">
        <v>470.23429610950927</v>
      </c>
      <c r="G370" s="20">
        <v>251.52567972586272</v>
      </c>
      <c r="H370" s="20">
        <v>5.2697009928019964E-3</v>
      </c>
      <c r="I370" s="20">
        <v>2.1589505798935837</v>
      </c>
      <c r="J370" s="20">
        <v>0.61956106706362302</v>
      </c>
      <c r="K370" s="20">
        <v>-8.1448165109826256</v>
      </c>
      <c r="L370" s="20">
        <v>-19.978035930233755</v>
      </c>
      <c r="M370" s="20">
        <v>-45.999412752420589</v>
      </c>
      <c r="N370" s="20">
        <v>-15.904283330315126</v>
      </c>
      <c r="O370" s="20">
        <v>-3.7765211233817738E-5</v>
      </c>
      <c r="P370" s="20">
        <v>-0.33733320932948596</v>
      </c>
      <c r="Q370" s="20">
        <v>-8.849828382668283E-3</v>
      </c>
      <c r="R370" s="3">
        <f t="shared" si="50"/>
        <v>0</v>
      </c>
      <c r="S370" s="3">
        <f t="shared" si="51"/>
        <v>0</v>
      </c>
      <c r="T370" s="3">
        <f t="shared" si="52"/>
        <v>0</v>
      </c>
      <c r="U370" s="3">
        <f t="shared" si="53"/>
        <v>0</v>
      </c>
      <c r="V370" s="3">
        <f t="shared" si="54"/>
        <v>0</v>
      </c>
      <c r="W370" s="3">
        <f t="shared" si="55"/>
        <v>0</v>
      </c>
      <c r="X370" s="3">
        <f t="shared" si="56"/>
        <v>0</v>
      </c>
    </row>
    <row r="371" spans="1:24" x14ac:dyDescent="0.25">
      <c r="A371" s="35">
        <v>44697</v>
      </c>
      <c r="B371" s="36">
        <v>1</v>
      </c>
      <c r="C371" s="18" t="str">
        <f t="shared" si="49"/>
        <v>44697_1</v>
      </c>
      <c r="D371" s="20">
        <v>141.1713957983919</v>
      </c>
      <c r="E371" s="20">
        <v>183.21171581623378</v>
      </c>
      <c r="F371" s="20">
        <v>401.92755937976153</v>
      </c>
      <c r="G371" s="20">
        <v>216.20889113261839</v>
      </c>
      <c r="H371" s="20">
        <v>4.8500930648837067E-3</v>
      </c>
      <c r="I371" s="20">
        <v>1.8905246574368388</v>
      </c>
      <c r="J371" s="20">
        <v>0.56512512260891445</v>
      </c>
      <c r="K371" s="20">
        <v>-8.5372152882252905</v>
      </c>
      <c r="L371" s="20">
        <v>-20.210002441770964</v>
      </c>
      <c r="M371" s="20">
        <v>-46.975464679722869</v>
      </c>
      <c r="N371" s="20">
        <v>-16.186796906993415</v>
      </c>
      <c r="O371" s="20">
        <v>-3.721402241100041E-5</v>
      </c>
      <c r="P371" s="20">
        <v>-0.34635320894752158</v>
      </c>
      <c r="Q371" s="20">
        <v>-8.8311869210063315E-3</v>
      </c>
      <c r="R371" s="3">
        <f t="shared" si="50"/>
        <v>0</v>
      </c>
      <c r="S371" s="3">
        <f t="shared" si="51"/>
        <v>0</v>
      </c>
      <c r="T371" s="3">
        <f t="shared" si="52"/>
        <v>0</v>
      </c>
      <c r="U371" s="3">
        <f t="shared" si="53"/>
        <v>0</v>
      </c>
      <c r="V371" s="3">
        <f t="shared" si="54"/>
        <v>0</v>
      </c>
      <c r="W371" s="3">
        <f t="shared" si="55"/>
        <v>0</v>
      </c>
      <c r="X371" s="3">
        <f t="shared" si="56"/>
        <v>0</v>
      </c>
    </row>
    <row r="372" spans="1:24" x14ac:dyDescent="0.25">
      <c r="A372" s="35">
        <v>44697</v>
      </c>
      <c r="B372" s="36">
        <v>2</v>
      </c>
      <c r="C372" s="18" t="str">
        <f t="shared" si="49"/>
        <v>44697_2</v>
      </c>
      <c r="D372" s="20">
        <v>124.8540188877769</v>
      </c>
      <c r="E372" s="20">
        <v>158.27829428964455</v>
      </c>
      <c r="F372" s="20">
        <v>344.20929084658883</v>
      </c>
      <c r="G372" s="20">
        <v>186.89102078827776</v>
      </c>
      <c r="H372" s="20">
        <v>4.5595026227943092E-3</v>
      </c>
      <c r="I372" s="20">
        <v>1.6510225365216769</v>
      </c>
      <c r="J372" s="20">
        <v>0.52900492888062578</v>
      </c>
      <c r="K372" s="20">
        <v>-7.7365843561821643</v>
      </c>
      <c r="L372" s="20">
        <v>-19.533002582891033</v>
      </c>
      <c r="M372" s="20">
        <v>-45.492001820740349</v>
      </c>
      <c r="N372" s="20">
        <v>-15.489516040595475</v>
      </c>
      <c r="O372" s="20">
        <v>-3.5940947976715896E-5</v>
      </c>
      <c r="P372" s="20">
        <v>-0.34627731328015798</v>
      </c>
      <c r="Q372" s="20">
        <v>-8.7178296851823846E-3</v>
      </c>
      <c r="R372" s="3">
        <f t="shared" si="50"/>
        <v>0</v>
      </c>
      <c r="S372" s="3">
        <f t="shared" si="51"/>
        <v>0</v>
      </c>
      <c r="T372" s="3">
        <f t="shared" si="52"/>
        <v>0</v>
      </c>
      <c r="U372" s="3">
        <f t="shared" si="53"/>
        <v>0</v>
      </c>
      <c r="V372" s="3">
        <f t="shared" si="54"/>
        <v>0</v>
      </c>
      <c r="W372" s="3">
        <f t="shared" si="55"/>
        <v>0</v>
      </c>
      <c r="X372" s="3">
        <f t="shared" si="56"/>
        <v>0</v>
      </c>
    </row>
    <row r="373" spans="1:24" x14ac:dyDescent="0.25">
      <c r="A373" s="35">
        <v>44697</v>
      </c>
      <c r="B373" s="36">
        <v>3</v>
      </c>
      <c r="C373" s="18" t="str">
        <f t="shared" si="49"/>
        <v>44697_3</v>
      </c>
      <c r="D373" s="20">
        <v>114.47299951515336</v>
      </c>
      <c r="E373" s="20">
        <v>144.58236705220236</v>
      </c>
      <c r="F373" s="20">
        <v>311.63770273871967</v>
      </c>
      <c r="G373" s="20">
        <v>171.35300800683461</v>
      </c>
      <c r="H373" s="20">
        <v>4.3934114150125381E-3</v>
      </c>
      <c r="I373" s="20">
        <v>1.5207207864715913</v>
      </c>
      <c r="J373" s="20">
        <v>0.50708985328210476</v>
      </c>
      <c r="K373" s="20">
        <v>-7.5162798275064073</v>
      </c>
      <c r="L373" s="20">
        <v>-19.585535171553193</v>
      </c>
      <c r="M373" s="20">
        <v>-43.471773441062872</v>
      </c>
      <c r="N373" s="20">
        <v>-15.665443079025588</v>
      </c>
      <c r="O373" s="20">
        <v>-3.6481772885916608E-5</v>
      </c>
      <c r="P373" s="20">
        <v>-0.35186108136193456</v>
      </c>
      <c r="Q373" s="20">
        <v>-8.7641344839764733E-3</v>
      </c>
      <c r="R373" s="3">
        <f t="shared" si="50"/>
        <v>0</v>
      </c>
      <c r="S373" s="3">
        <f t="shared" si="51"/>
        <v>0</v>
      </c>
      <c r="T373" s="3">
        <f t="shared" si="52"/>
        <v>0</v>
      </c>
      <c r="U373" s="3">
        <f t="shared" si="53"/>
        <v>0</v>
      </c>
      <c r="V373" s="3">
        <f t="shared" si="54"/>
        <v>0</v>
      </c>
      <c r="W373" s="3">
        <f t="shared" si="55"/>
        <v>0</v>
      </c>
      <c r="X373" s="3">
        <f t="shared" si="56"/>
        <v>0</v>
      </c>
    </row>
    <row r="374" spans="1:24" x14ac:dyDescent="0.25">
      <c r="A374" s="35">
        <v>44697</v>
      </c>
      <c r="B374" s="36">
        <v>4</v>
      </c>
      <c r="C374" s="18" t="str">
        <f t="shared" si="49"/>
        <v>44697_4</v>
      </c>
      <c r="D374" s="20">
        <v>110.61684935574263</v>
      </c>
      <c r="E374" s="20">
        <v>137.68207154099534</v>
      </c>
      <c r="F374" s="20">
        <v>295.30828815769041</v>
      </c>
      <c r="G374" s="20">
        <v>163.21787666180461</v>
      </c>
      <c r="H374" s="20">
        <v>4.4850757825802773E-3</v>
      </c>
      <c r="I374" s="20">
        <v>1.4681557846465689</v>
      </c>
      <c r="J374" s="20">
        <v>0.51151789985957685</v>
      </c>
      <c r="K374" s="20">
        <v>-7.7426546544875094</v>
      </c>
      <c r="L374" s="20">
        <v>-19.486721312808257</v>
      </c>
      <c r="M374" s="20">
        <v>-43.271044160080962</v>
      </c>
      <c r="N374" s="20">
        <v>-15.661134453413764</v>
      </c>
      <c r="O374" s="20">
        <v>-3.5585164227419877E-5</v>
      </c>
      <c r="P374" s="20">
        <v>-0.3482320841849858</v>
      </c>
      <c r="Q374" s="20">
        <v>-8.7512696560179785E-3</v>
      </c>
      <c r="R374" s="3">
        <f t="shared" si="50"/>
        <v>0</v>
      </c>
      <c r="S374" s="3">
        <f t="shared" si="51"/>
        <v>0</v>
      </c>
      <c r="T374" s="3">
        <f t="shared" si="52"/>
        <v>0</v>
      </c>
      <c r="U374" s="3">
        <f t="shared" si="53"/>
        <v>0</v>
      </c>
      <c r="V374" s="3">
        <f t="shared" si="54"/>
        <v>0</v>
      </c>
      <c r="W374" s="3">
        <f t="shared" si="55"/>
        <v>0</v>
      </c>
      <c r="X374" s="3">
        <f t="shared" si="56"/>
        <v>0</v>
      </c>
    </row>
    <row r="375" spans="1:24" x14ac:dyDescent="0.25">
      <c r="A375" s="35">
        <v>44697</v>
      </c>
      <c r="B375" s="36">
        <v>5</v>
      </c>
      <c r="C375" s="18" t="str">
        <f t="shared" si="49"/>
        <v>44697_5</v>
      </c>
      <c r="D375" s="20">
        <v>109.14395475381633</v>
      </c>
      <c r="E375" s="20">
        <v>135.63201013620284</v>
      </c>
      <c r="F375" s="20">
        <v>290.65860559334743</v>
      </c>
      <c r="G375" s="20">
        <v>160.2718966881543</v>
      </c>
      <c r="H375" s="20">
        <v>4.6280458793738375E-3</v>
      </c>
      <c r="I375" s="20">
        <v>1.4648582262956227</v>
      </c>
      <c r="J375" s="20">
        <v>0.52653715366250531</v>
      </c>
      <c r="K375" s="20">
        <v>-8.4649110894606618</v>
      </c>
      <c r="L375" s="20">
        <v>-20.334327121872366</v>
      </c>
      <c r="M375" s="20">
        <v>-45.387290283916506</v>
      </c>
      <c r="N375" s="20">
        <v>-16.752684951793182</v>
      </c>
      <c r="O375" s="20">
        <v>-3.5031815085824001E-5</v>
      </c>
      <c r="P375" s="20">
        <v>-0.3536941685521145</v>
      </c>
      <c r="Q375" s="20">
        <v>-8.6905857062943362E-3</v>
      </c>
      <c r="R375" s="3">
        <f t="shared" si="50"/>
        <v>0</v>
      </c>
      <c r="S375" s="3">
        <f t="shared" si="51"/>
        <v>0</v>
      </c>
      <c r="T375" s="3">
        <f t="shared" si="52"/>
        <v>0</v>
      </c>
      <c r="U375" s="3">
        <f t="shared" si="53"/>
        <v>0</v>
      </c>
      <c r="V375" s="3">
        <f t="shared" si="54"/>
        <v>0</v>
      </c>
      <c r="W375" s="3">
        <f t="shared" si="55"/>
        <v>0</v>
      </c>
      <c r="X375" s="3">
        <f t="shared" si="56"/>
        <v>0</v>
      </c>
    </row>
    <row r="376" spans="1:24" x14ac:dyDescent="0.25">
      <c r="A376" s="35">
        <v>44697</v>
      </c>
      <c r="B376" s="36">
        <v>6</v>
      </c>
      <c r="C376" s="18" t="str">
        <f t="shared" si="49"/>
        <v>44697_6</v>
      </c>
      <c r="D376" s="20">
        <v>114.32239645959918</v>
      </c>
      <c r="E376" s="20">
        <v>142.57965745090684</v>
      </c>
      <c r="F376" s="20">
        <v>306.25585032928149</v>
      </c>
      <c r="G376" s="20">
        <v>168.20471203089056</v>
      </c>
      <c r="H376" s="20">
        <v>4.5752837344159103E-3</v>
      </c>
      <c r="I376" s="20">
        <v>1.5375849631542469</v>
      </c>
      <c r="J376" s="20">
        <v>0.52364947531055261</v>
      </c>
      <c r="K376" s="20">
        <v>-8.4594124829907411</v>
      </c>
      <c r="L376" s="20">
        <v>-19.576763998087397</v>
      </c>
      <c r="M376" s="20">
        <v>-43.355359782937086</v>
      </c>
      <c r="N376" s="20">
        <v>-16.030127059442353</v>
      </c>
      <c r="O376" s="20">
        <v>-3.8650054164300152E-5</v>
      </c>
      <c r="P376" s="20">
        <v>-0.34193706672086344</v>
      </c>
      <c r="Q376" s="20">
        <v>-8.825644796714209E-3</v>
      </c>
      <c r="R376" s="3">
        <f t="shared" si="50"/>
        <v>0</v>
      </c>
      <c r="S376" s="3">
        <f t="shared" si="51"/>
        <v>0</v>
      </c>
      <c r="T376" s="3">
        <f t="shared" si="52"/>
        <v>0</v>
      </c>
      <c r="U376" s="3">
        <f t="shared" si="53"/>
        <v>0</v>
      </c>
      <c r="V376" s="3">
        <f t="shared" si="54"/>
        <v>0</v>
      </c>
      <c r="W376" s="3">
        <f t="shared" si="55"/>
        <v>0</v>
      </c>
      <c r="X376" s="3">
        <f t="shared" si="56"/>
        <v>0</v>
      </c>
    </row>
    <row r="377" spans="1:24" x14ac:dyDescent="0.25">
      <c r="A377" s="35">
        <v>44697</v>
      </c>
      <c r="B377" s="36">
        <v>7</v>
      </c>
      <c r="C377" s="18" t="str">
        <f t="shared" si="49"/>
        <v>44697_7</v>
      </c>
      <c r="D377" s="20">
        <v>141.25598773354767</v>
      </c>
      <c r="E377" s="20">
        <v>176.94317312032953</v>
      </c>
      <c r="F377" s="20">
        <v>382.47419321831421</v>
      </c>
      <c r="G377" s="20">
        <v>209.87172507745672</v>
      </c>
      <c r="H377" s="20">
        <v>4.9324949485500588E-3</v>
      </c>
      <c r="I377" s="20">
        <v>1.8615720217909639</v>
      </c>
      <c r="J377" s="20">
        <v>0.56724622785630308</v>
      </c>
      <c r="K377" s="20">
        <v>-9.3853969518540641</v>
      </c>
      <c r="L377" s="20">
        <v>-20.138954254917319</v>
      </c>
      <c r="M377" s="20">
        <v>-44.409981783232467</v>
      </c>
      <c r="N377" s="20">
        <v>-16.95729004065582</v>
      </c>
      <c r="O377" s="20">
        <v>-4.1276182311548415E-5</v>
      </c>
      <c r="P377" s="20">
        <v>-0.32768824539935903</v>
      </c>
      <c r="Q377" s="20">
        <v>-9.007892094045367E-3</v>
      </c>
      <c r="R377" s="3">
        <f t="shared" si="50"/>
        <v>0</v>
      </c>
      <c r="S377" s="3">
        <f t="shared" si="51"/>
        <v>0</v>
      </c>
      <c r="T377" s="3">
        <f t="shared" si="52"/>
        <v>0</v>
      </c>
      <c r="U377" s="3">
        <f t="shared" si="53"/>
        <v>0</v>
      </c>
      <c r="V377" s="3">
        <f t="shared" si="54"/>
        <v>0</v>
      </c>
      <c r="W377" s="3">
        <f t="shared" si="55"/>
        <v>0</v>
      </c>
      <c r="X377" s="3">
        <f t="shared" si="56"/>
        <v>0</v>
      </c>
    </row>
    <row r="378" spans="1:24" x14ac:dyDescent="0.25">
      <c r="A378" s="35">
        <v>44697</v>
      </c>
      <c r="B378" s="36">
        <v>8</v>
      </c>
      <c r="C378" s="18" t="str">
        <f t="shared" si="49"/>
        <v>44697_8</v>
      </c>
      <c r="D378" s="20">
        <v>170.9971842584653</v>
      </c>
      <c r="E378" s="20">
        <v>214.25442201057064</v>
      </c>
      <c r="F378" s="20">
        <v>459.64912934521573</v>
      </c>
      <c r="G378" s="20">
        <v>254.18310293121874</v>
      </c>
      <c r="H378" s="20">
        <v>4.8990702606687836E-3</v>
      </c>
      <c r="I378" s="20">
        <v>2.1880460436681042</v>
      </c>
      <c r="J378" s="20">
        <v>0.57738683930784906</v>
      </c>
      <c r="K378" s="20">
        <v>-9.5488440926753011</v>
      </c>
      <c r="L378" s="20">
        <v>-28.668321277287241</v>
      </c>
      <c r="M378" s="20">
        <v>-67.950149586968763</v>
      </c>
      <c r="N378" s="20">
        <v>-23.614671769016493</v>
      </c>
      <c r="O378" s="20">
        <v>-4.2227688544923206E-5</v>
      </c>
      <c r="P378" s="20">
        <v>-0.3646308492431739</v>
      </c>
      <c r="Q378" s="20">
        <v>-8.9110660903058778E-3</v>
      </c>
      <c r="R378" s="3">
        <f t="shared" si="50"/>
        <v>0</v>
      </c>
      <c r="S378" s="3">
        <f t="shared" si="51"/>
        <v>0</v>
      </c>
      <c r="T378" s="3">
        <f t="shared" si="52"/>
        <v>0</v>
      </c>
      <c r="U378" s="3">
        <f t="shared" si="53"/>
        <v>0</v>
      </c>
      <c r="V378" s="3">
        <f t="shared" si="54"/>
        <v>0</v>
      </c>
      <c r="W378" s="3">
        <f t="shared" si="55"/>
        <v>0</v>
      </c>
      <c r="X378" s="3">
        <f t="shared" si="56"/>
        <v>0</v>
      </c>
    </row>
    <row r="379" spans="1:24" x14ac:dyDescent="0.25">
      <c r="A379" s="35">
        <v>44697</v>
      </c>
      <c r="B379" s="36">
        <v>9</v>
      </c>
      <c r="C379" s="18" t="str">
        <f t="shared" si="49"/>
        <v>44697_9</v>
      </c>
      <c r="D379" s="20">
        <v>188.59542146274214</v>
      </c>
      <c r="E379" s="20">
        <v>239.4666284089993</v>
      </c>
      <c r="F379" s="20">
        <v>509.53916465829644</v>
      </c>
      <c r="G379" s="20">
        <v>280.7141922870656</v>
      </c>
      <c r="H379" s="20">
        <v>5.7688600424470309E-3</v>
      </c>
      <c r="I379" s="20">
        <v>2.5105344374054699</v>
      </c>
      <c r="J379" s="20">
        <v>0.67112424197535114</v>
      </c>
      <c r="K379" s="20">
        <v>-0.97124659802773428</v>
      </c>
      <c r="L379" s="20">
        <v>-21.118773137711756</v>
      </c>
      <c r="M379" s="20">
        <v>-51.22197223656601</v>
      </c>
      <c r="N379" s="20">
        <v>-14.665670715740671</v>
      </c>
      <c r="O379" s="20">
        <v>-9.2792408596888395E-6</v>
      </c>
      <c r="P379" s="20">
        <v>-0.29867193002037423</v>
      </c>
      <c r="Q379" s="20">
        <v>-8.8864736062969196E-3</v>
      </c>
      <c r="R379" s="3">
        <f t="shared" si="50"/>
        <v>0</v>
      </c>
      <c r="S379" s="3">
        <f t="shared" si="51"/>
        <v>0</v>
      </c>
      <c r="T379" s="3">
        <f t="shared" si="52"/>
        <v>0</v>
      </c>
      <c r="U379" s="3">
        <f t="shared" si="53"/>
        <v>0</v>
      </c>
      <c r="V379" s="3">
        <f t="shared" si="54"/>
        <v>0</v>
      </c>
      <c r="W379" s="3">
        <f t="shared" si="55"/>
        <v>0</v>
      </c>
      <c r="X379" s="3">
        <f t="shared" si="56"/>
        <v>0</v>
      </c>
    </row>
    <row r="380" spans="1:24" x14ac:dyDescent="0.25">
      <c r="A380" s="35">
        <v>44697</v>
      </c>
      <c r="B380" s="36">
        <v>10</v>
      </c>
      <c r="C380" s="18" t="str">
        <f t="shared" si="49"/>
        <v>44697_10</v>
      </c>
      <c r="D380" s="20">
        <v>202.93507919266179</v>
      </c>
      <c r="E380" s="20">
        <v>260.45982828907495</v>
      </c>
      <c r="F380" s="20">
        <v>552.38922426880958</v>
      </c>
      <c r="G380" s="20">
        <v>303.55623863508583</v>
      </c>
      <c r="H380" s="20">
        <v>6.1865334030691303E-3</v>
      </c>
      <c r="I380" s="20">
        <v>2.7267782615577341</v>
      </c>
      <c r="J380" s="20">
        <v>0.70714200432515573</v>
      </c>
      <c r="K380" s="20">
        <v>5.3865716156876893</v>
      </c>
      <c r="L380" s="20">
        <v>-13.203161109726869</v>
      </c>
      <c r="M380" s="20">
        <v>-32.462829322348689</v>
      </c>
      <c r="N380" s="20">
        <v>-5.6769484855937513</v>
      </c>
      <c r="O380" s="20">
        <v>1.2238947122919176E-5</v>
      </c>
      <c r="P380" s="20">
        <v>-0.22732924490931072</v>
      </c>
      <c r="Q380" s="20">
        <v>-8.78484558679417E-3</v>
      </c>
      <c r="R380" s="3">
        <f t="shared" si="50"/>
        <v>0</v>
      </c>
      <c r="S380" s="3">
        <f t="shared" si="51"/>
        <v>0</v>
      </c>
      <c r="T380" s="3">
        <f t="shared" si="52"/>
        <v>0</v>
      </c>
      <c r="U380" s="3">
        <f t="shared" si="53"/>
        <v>0</v>
      </c>
      <c r="V380" s="3">
        <f t="shared" si="54"/>
        <v>0</v>
      </c>
      <c r="W380" s="3">
        <f t="shared" si="55"/>
        <v>0</v>
      </c>
      <c r="X380" s="3">
        <f t="shared" si="56"/>
        <v>0</v>
      </c>
    </row>
    <row r="381" spans="1:24" x14ac:dyDescent="0.25">
      <c r="A381" s="35">
        <v>44697</v>
      </c>
      <c r="B381" s="36">
        <v>11</v>
      </c>
      <c r="C381" s="18" t="str">
        <f t="shared" si="49"/>
        <v>44697_11</v>
      </c>
      <c r="D381" s="20">
        <v>209.30587360686133</v>
      </c>
      <c r="E381" s="20">
        <v>267.91823260802028</v>
      </c>
      <c r="F381" s="20">
        <v>568.17483801838398</v>
      </c>
      <c r="G381" s="20">
        <v>313.44560716253159</v>
      </c>
      <c r="H381" s="20">
        <v>6.6324725911498933E-3</v>
      </c>
      <c r="I381" s="20">
        <v>2.7881558974182807</v>
      </c>
      <c r="J381" s="20">
        <v>0.75329921164282687</v>
      </c>
      <c r="K381" s="20">
        <v>8.5120961629871328</v>
      </c>
      <c r="L381" s="20">
        <v>-7.559278364181365</v>
      </c>
      <c r="M381" s="20">
        <v>-18.390335145615701</v>
      </c>
      <c r="N381" s="20">
        <v>0.7912049828829244</v>
      </c>
      <c r="O381" s="20">
        <v>2.1341651358000652E-5</v>
      </c>
      <c r="P381" s="20">
        <v>-0.17576960307979961</v>
      </c>
      <c r="Q381" s="20">
        <v>-8.5523912073827268E-3</v>
      </c>
      <c r="R381" s="3">
        <f t="shared" si="50"/>
        <v>0</v>
      </c>
      <c r="S381" s="3">
        <f t="shared" si="51"/>
        <v>0</v>
      </c>
      <c r="T381" s="3">
        <f t="shared" si="52"/>
        <v>0</v>
      </c>
      <c r="U381" s="3">
        <f t="shared" si="53"/>
        <v>0</v>
      </c>
      <c r="V381" s="3">
        <f t="shared" si="54"/>
        <v>0</v>
      </c>
      <c r="W381" s="3">
        <f t="shared" si="55"/>
        <v>0</v>
      </c>
      <c r="X381" s="3">
        <f t="shared" si="56"/>
        <v>0</v>
      </c>
    </row>
    <row r="382" spans="1:24" x14ac:dyDescent="0.25">
      <c r="A382" s="35">
        <v>44697</v>
      </c>
      <c r="B382" s="36">
        <v>12</v>
      </c>
      <c r="C382" s="18" t="str">
        <f t="shared" si="49"/>
        <v>44697_12</v>
      </c>
      <c r="D382" s="20">
        <v>212.26795442738921</v>
      </c>
      <c r="E382" s="20">
        <v>270.91485245055429</v>
      </c>
      <c r="F382" s="20">
        <v>574.57574794706738</v>
      </c>
      <c r="G382" s="20">
        <v>317.71329195649668</v>
      </c>
      <c r="H382" s="20">
        <v>6.2627670051692381E-3</v>
      </c>
      <c r="I382" s="20">
        <v>2.8099767598614829</v>
      </c>
      <c r="J382" s="20">
        <v>0.71251137832494205</v>
      </c>
      <c r="K382" s="20">
        <v>12.04671185120859</v>
      </c>
      <c r="L382" s="20">
        <v>-3.322757195750528</v>
      </c>
      <c r="M382" s="20">
        <v>-6.698525158593478</v>
      </c>
      <c r="N382" s="20">
        <v>5.9633061383625705</v>
      </c>
      <c r="O382" s="20">
        <v>2.7597214174253321E-5</v>
      </c>
      <c r="P382" s="20">
        <v>-0.13826383048821825</v>
      </c>
      <c r="Q382" s="20">
        <v>-8.5511571304447542E-3</v>
      </c>
      <c r="R382" s="3">
        <f t="shared" si="50"/>
        <v>0</v>
      </c>
      <c r="S382" s="3">
        <f t="shared" si="51"/>
        <v>0</v>
      </c>
      <c r="T382" s="3">
        <f t="shared" si="52"/>
        <v>0</v>
      </c>
      <c r="U382" s="3">
        <f t="shared" si="53"/>
        <v>0</v>
      </c>
      <c r="V382" s="3">
        <f t="shared" si="54"/>
        <v>0</v>
      </c>
      <c r="W382" s="3">
        <f t="shared" si="55"/>
        <v>0</v>
      </c>
      <c r="X382" s="3">
        <f t="shared" si="56"/>
        <v>0</v>
      </c>
    </row>
    <row r="383" spans="1:24" x14ac:dyDescent="0.25">
      <c r="A383" s="35">
        <v>44697</v>
      </c>
      <c r="B383" s="36">
        <v>13</v>
      </c>
      <c r="C383" s="18" t="str">
        <f t="shared" si="49"/>
        <v>44697_13</v>
      </c>
      <c r="D383" s="20">
        <v>213.36529539302745</v>
      </c>
      <c r="E383" s="20">
        <v>271.14623434139241</v>
      </c>
      <c r="F383" s="20">
        <v>575.80700422314305</v>
      </c>
      <c r="G383" s="20">
        <v>319.5175687565478</v>
      </c>
      <c r="H383" s="20">
        <v>6.341050853111028E-3</v>
      </c>
      <c r="I383" s="20">
        <v>2.7878556871893667</v>
      </c>
      <c r="J383" s="20">
        <v>0.72380225649496044</v>
      </c>
      <c r="K383" s="20">
        <v>12.908009930895442</v>
      </c>
      <c r="L383" s="20">
        <v>-2.9303270144090492</v>
      </c>
      <c r="M383" s="20">
        <v>-5.4740731539315419</v>
      </c>
      <c r="N383" s="20">
        <v>6.9610655181257313</v>
      </c>
      <c r="O383" s="20">
        <v>3.4911191669260438E-5</v>
      </c>
      <c r="P383" s="20">
        <v>-0.13408568378920777</v>
      </c>
      <c r="Q383" s="20">
        <v>-8.5010327949776553E-3</v>
      </c>
      <c r="R383" s="3">
        <f t="shared" si="50"/>
        <v>0</v>
      </c>
      <c r="S383" s="3">
        <f t="shared" si="51"/>
        <v>0</v>
      </c>
      <c r="T383" s="3">
        <f t="shared" si="52"/>
        <v>0</v>
      </c>
      <c r="U383" s="3">
        <f t="shared" si="53"/>
        <v>0</v>
      </c>
      <c r="V383" s="3">
        <f t="shared" si="54"/>
        <v>0</v>
      </c>
      <c r="W383" s="3">
        <f t="shared" si="55"/>
        <v>0</v>
      </c>
      <c r="X383" s="3">
        <f t="shared" si="56"/>
        <v>0</v>
      </c>
    </row>
    <row r="384" spans="1:24" x14ac:dyDescent="0.25">
      <c r="A384" s="35">
        <v>44697</v>
      </c>
      <c r="B384" s="36">
        <v>14</v>
      </c>
      <c r="C384" s="18" t="str">
        <f t="shared" si="49"/>
        <v>44697_14</v>
      </c>
      <c r="D384" s="20">
        <v>212.35298702834439</v>
      </c>
      <c r="E384" s="20">
        <v>267.68746117421017</v>
      </c>
      <c r="F384" s="20">
        <v>569.94401671846617</v>
      </c>
      <c r="G384" s="20">
        <v>317.88219099728377</v>
      </c>
      <c r="H384" s="20">
        <v>5.9545161288786161E-3</v>
      </c>
      <c r="I384" s="20">
        <v>2.6854766262000407</v>
      </c>
      <c r="J384" s="20">
        <v>0.68274676409337198</v>
      </c>
      <c r="K384" s="20">
        <v>8.1748507808510347</v>
      </c>
      <c r="L384" s="20">
        <v>-5.462123156780593</v>
      </c>
      <c r="M384" s="20">
        <v>-11.530907910162259</v>
      </c>
      <c r="N384" s="20">
        <v>4.1458292855169612</v>
      </c>
      <c r="O384" s="20">
        <v>2.7119685619007486E-5</v>
      </c>
      <c r="P384" s="20">
        <v>-0.1419349217288583</v>
      </c>
      <c r="Q384" s="20">
        <v>-8.3911200843179382E-3</v>
      </c>
      <c r="R384" s="3">
        <f t="shared" si="50"/>
        <v>0</v>
      </c>
      <c r="S384" s="3">
        <f t="shared" si="51"/>
        <v>0</v>
      </c>
      <c r="T384" s="3">
        <f t="shared" si="52"/>
        <v>0</v>
      </c>
      <c r="U384" s="3">
        <f t="shared" si="53"/>
        <v>0</v>
      </c>
      <c r="V384" s="3">
        <f t="shared" si="54"/>
        <v>0</v>
      </c>
      <c r="W384" s="3">
        <f t="shared" si="55"/>
        <v>0</v>
      </c>
      <c r="X384" s="3">
        <f t="shared" si="56"/>
        <v>0</v>
      </c>
    </row>
    <row r="385" spans="1:24" x14ac:dyDescent="0.25">
      <c r="A385" s="35">
        <v>44697</v>
      </c>
      <c r="B385" s="36">
        <v>15</v>
      </c>
      <c r="C385" s="18" t="str">
        <f t="shared" si="49"/>
        <v>44697_15</v>
      </c>
      <c r="D385" s="20">
        <v>208.0407299075502</v>
      </c>
      <c r="E385" s="20">
        <v>265.60290287296573</v>
      </c>
      <c r="F385" s="20">
        <v>565.98941163653433</v>
      </c>
      <c r="G385" s="20">
        <v>311.93786057984511</v>
      </c>
      <c r="H385" s="20">
        <v>6.2023807644983435E-3</v>
      </c>
      <c r="I385" s="20">
        <v>2.7198214005921635</v>
      </c>
      <c r="J385" s="20">
        <v>0.70485163432379083</v>
      </c>
      <c r="K385" s="20">
        <v>10.942871138746597</v>
      </c>
      <c r="L385" s="20">
        <v>-2.4955792859554684</v>
      </c>
      <c r="M385" s="20">
        <v>-4.2927202621376246</v>
      </c>
      <c r="N385" s="20">
        <v>7.2588535347688214</v>
      </c>
      <c r="O385" s="20">
        <v>3.5088247609162253E-5</v>
      </c>
      <c r="P385" s="20">
        <v>-0.12286060918965544</v>
      </c>
      <c r="Q385" s="20">
        <v>-8.1548152822591841E-3</v>
      </c>
      <c r="R385" s="3">
        <f t="shared" si="50"/>
        <v>0</v>
      </c>
      <c r="S385" s="3">
        <f t="shared" si="51"/>
        <v>0</v>
      </c>
      <c r="T385" s="3">
        <f t="shared" si="52"/>
        <v>0</v>
      </c>
      <c r="U385" s="3">
        <f t="shared" si="53"/>
        <v>0</v>
      </c>
      <c r="V385" s="3">
        <f t="shared" si="54"/>
        <v>0</v>
      </c>
      <c r="W385" s="3">
        <f t="shared" si="55"/>
        <v>0</v>
      </c>
      <c r="X385" s="3">
        <f t="shared" si="56"/>
        <v>0</v>
      </c>
    </row>
    <row r="386" spans="1:24" x14ac:dyDescent="0.25">
      <c r="A386" s="35">
        <v>44697</v>
      </c>
      <c r="B386" s="36">
        <v>16</v>
      </c>
      <c r="C386" s="18" t="str">
        <f t="shared" si="49"/>
        <v>44697_16</v>
      </c>
      <c r="D386" s="20">
        <v>202.74703031069177</v>
      </c>
      <c r="E386" s="20">
        <v>260.88491357188906</v>
      </c>
      <c r="F386" s="20">
        <v>556.07360847229859</v>
      </c>
      <c r="G386" s="20">
        <v>304.19880610923383</v>
      </c>
      <c r="H386" s="20">
        <v>7.1150990084154269E-3</v>
      </c>
      <c r="I386" s="20">
        <v>2.7545317967925511</v>
      </c>
      <c r="J386" s="20">
        <v>0.79572075953607901</v>
      </c>
      <c r="K386" s="20">
        <v>10.882974950255196</v>
      </c>
      <c r="L386" s="20">
        <v>-3.1402796036798155</v>
      </c>
      <c r="M386" s="20">
        <v>-5.8541259886656309</v>
      </c>
      <c r="N386" s="20">
        <v>6.5427826431536564</v>
      </c>
      <c r="O386" s="20">
        <v>5.2076869467947734E-5</v>
      </c>
      <c r="P386" s="20">
        <v>-0.136517793316945</v>
      </c>
      <c r="Q386" s="20">
        <v>-8.2233430443582663E-3</v>
      </c>
      <c r="R386" s="3">
        <f t="shared" si="50"/>
        <v>0</v>
      </c>
      <c r="S386" s="3">
        <f t="shared" si="51"/>
        <v>0</v>
      </c>
      <c r="T386" s="3">
        <f t="shared" si="52"/>
        <v>0</v>
      </c>
      <c r="U386" s="3">
        <f t="shared" si="53"/>
        <v>0</v>
      </c>
      <c r="V386" s="3">
        <f t="shared" si="54"/>
        <v>0</v>
      </c>
      <c r="W386" s="3">
        <f t="shared" si="55"/>
        <v>0</v>
      </c>
      <c r="X386" s="3">
        <f t="shared" si="56"/>
        <v>0</v>
      </c>
    </row>
    <row r="387" spans="1:24" x14ac:dyDescent="0.25">
      <c r="A387" s="35">
        <v>44697</v>
      </c>
      <c r="B387" s="36">
        <v>17</v>
      </c>
      <c r="C387" s="18" t="str">
        <f t="shared" si="49"/>
        <v>44697_17</v>
      </c>
      <c r="D387" s="20">
        <v>199.53475127807494</v>
      </c>
      <c r="E387" s="20">
        <v>256.19102516494564</v>
      </c>
      <c r="F387" s="20">
        <v>547.87430374740438</v>
      </c>
      <c r="G387" s="20">
        <v>298.68044101117545</v>
      </c>
      <c r="H387" s="20">
        <v>6.8023339199563566E-3</v>
      </c>
      <c r="I387" s="20">
        <v>2.6836461255002102</v>
      </c>
      <c r="J387" s="20">
        <v>0.76871254025742752</v>
      </c>
      <c r="K387" s="20">
        <v>9.1208687692305741</v>
      </c>
      <c r="L387" s="20">
        <v>-5.461934063588334</v>
      </c>
      <c r="M387" s="20">
        <v>-10.702569718366538</v>
      </c>
      <c r="N387" s="20">
        <v>4.3217915028722569</v>
      </c>
      <c r="O387" s="20">
        <v>4.5662580441610179E-5</v>
      </c>
      <c r="P387" s="20">
        <v>-0.1568852586843491</v>
      </c>
      <c r="Q387" s="20">
        <v>-8.2922851855200524E-3</v>
      </c>
      <c r="R387" s="3">
        <f t="shared" si="50"/>
        <v>0</v>
      </c>
      <c r="S387" s="3">
        <f t="shared" si="51"/>
        <v>0</v>
      </c>
      <c r="T387" s="3">
        <f t="shared" si="52"/>
        <v>0</v>
      </c>
      <c r="U387" s="3">
        <f t="shared" si="53"/>
        <v>0</v>
      </c>
      <c r="V387" s="3">
        <f t="shared" si="54"/>
        <v>0</v>
      </c>
      <c r="W387" s="3">
        <f t="shared" si="55"/>
        <v>0</v>
      </c>
      <c r="X387" s="3">
        <f t="shared" si="56"/>
        <v>0</v>
      </c>
    </row>
    <row r="388" spans="1:24" x14ac:dyDescent="0.25">
      <c r="A388" s="35">
        <v>44697</v>
      </c>
      <c r="B388" s="36">
        <v>18</v>
      </c>
      <c r="C388" s="18" t="str">
        <f t="shared" si="49"/>
        <v>44697_18</v>
      </c>
      <c r="D388" s="20">
        <v>200.83304620155269</v>
      </c>
      <c r="E388" s="20">
        <v>255.35159504808087</v>
      </c>
      <c r="F388" s="20">
        <v>551.002228303793</v>
      </c>
      <c r="G388" s="20">
        <v>301.3677046039063</v>
      </c>
      <c r="H388" s="20">
        <v>6.089768301575497E-3</v>
      </c>
      <c r="I388" s="20">
        <v>2.5301748448361323</v>
      </c>
      <c r="J388" s="20">
        <v>0.70825144872732271</v>
      </c>
      <c r="K388" s="20">
        <v>5.0047752526856151</v>
      </c>
      <c r="L388" s="20">
        <v>-9.7238673650082319</v>
      </c>
      <c r="M388" s="20">
        <v>-20.09621248959407</v>
      </c>
      <c r="N388" s="20">
        <v>-1.1745871678311866</v>
      </c>
      <c r="O388" s="20">
        <v>1.6784945541231447E-5</v>
      </c>
      <c r="P388" s="20">
        <v>-0.19163634292143961</v>
      </c>
      <c r="Q388" s="20">
        <v>-8.4748860605613659E-3</v>
      </c>
      <c r="R388" s="3">
        <f t="shared" si="50"/>
        <v>0</v>
      </c>
      <c r="S388" s="3">
        <f t="shared" si="51"/>
        <v>0</v>
      </c>
      <c r="T388" s="3">
        <f t="shared" si="52"/>
        <v>0</v>
      </c>
      <c r="U388" s="3">
        <f t="shared" si="53"/>
        <v>0</v>
      </c>
      <c r="V388" s="3">
        <f t="shared" si="54"/>
        <v>0</v>
      </c>
      <c r="W388" s="3">
        <f t="shared" si="55"/>
        <v>0</v>
      </c>
      <c r="X388" s="3">
        <f t="shared" si="56"/>
        <v>0</v>
      </c>
    </row>
    <row r="389" spans="1:24" x14ac:dyDescent="0.25">
      <c r="A389" s="35">
        <v>44697</v>
      </c>
      <c r="B389" s="36">
        <v>19</v>
      </c>
      <c r="C389" s="18" t="str">
        <f t="shared" si="49"/>
        <v>44697_19</v>
      </c>
      <c r="D389" s="20">
        <v>225.03539548911218</v>
      </c>
      <c r="E389" s="20">
        <v>287.28987667824799</v>
      </c>
      <c r="F389" s="20">
        <v>628.66463235513504</v>
      </c>
      <c r="G389" s="20">
        <v>342.56378937057468</v>
      </c>
      <c r="H389" s="20">
        <v>6.2956339450799415E-3</v>
      </c>
      <c r="I389" s="20">
        <v>2.8355683808187986</v>
      </c>
      <c r="J389" s="20">
        <v>0.74065250986858777</v>
      </c>
      <c r="K389" s="20">
        <v>2.3858433374099763</v>
      </c>
      <c r="L389" s="20">
        <v>-11.672455326095521</v>
      </c>
      <c r="M389" s="20">
        <v>-22.138486172067775</v>
      </c>
      <c r="N389" s="20">
        <v>-4.7767962881885868</v>
      </c>
      <c r="O389" s="20">
        <v>-2.7134058252916167E-5</v>
      </c>
      <c r="P389" s="20">
        <v>-0.21507807440808047</v>
      </c>
      <c r="Q389" s="20">
        <v>-8.7447591098124521E-3</v>
      </c>
      <c r="R389" s="3">
        <f t="shared" si="50"/>
        <v>0</v>
      </c>
      <c r="S389" s="3">
        <f t="shared" si="51"/>
        <v>0</v>
      </c>
      <c r="T389" s="3">
        <f t="shared" si="52"/>
        <v>0</v>
      </c>
      <c r="U389" s="3">
        <f t="shared" si="53"/>
        <v>0</v>
      </c>
      <c r="V389" s="3">
        <f t="shared" si="54"/>
        <v>0</v>
      </c>
      <c r="W389" s="3">
        <f t="shared" si="55"/>
        <v>0</v>
      </c>
      <c r="X389" s="3">
        <f t="shared" si="56"/>
        <v>0</v>
      </c>
    </row>
    <row r="390" spans="1:24" x14ac:dyDescent="0.25">
      <c r="A390" s="35">
        <v>44697</v>
      </c>
      <c r="B390" s="36">
        <v>20</v>
      </c>
      <c r="C390" s="18" t="str">
        <f t="shared" si="49"/>
        <v>44697_20</v>
      </c>
      <c r="D390" s="20">
        <v>233.91607585288907</v>
      </c>
      <c r="E390" s="20">
        <v>302.24232882615831</v>
      </c>
      <c r="F390" s="20">
        <v>664.87488945612688</v>
      </c>
      <c r="G390" s="20">
        <v>359.24162024909413</v>
      </c>
      <c r="H390" s="20">
        <v>6.4253395243918489E-3</v>
      </c>
      <c r="I390" s="20">
        <v>3.0159672691548911</v>
      </c>
      <c r="J390" s="20">
        <v>0.76065261474618717</v>
      </c>
      <c r="K390" s="20">
        <v>0.84736116700772679</v>
      </c>
      <c r="L390" s="20">
        <v>-13.294014307191627</v>
      </c>
      <c r="M390" s="20">
        <v>-25.538861729952778</v>
      </c>
      <c r="N390" s="20">
        <v>-6.6277981634344645</v>
      </c>
      <c r="O390" s="20">
        <v>-3.5356322279030419E-5</v>
      </c>
      <c r="P390" s="20">
        <v>-0.23097935255512844</v>
      </c>
      <c r="Q390" s="20">
        <v>-8.7964719445980874E-3</v>
      </c>
      <c r="R390" s="3">
        <f t="shared" si="50"/>
        <v>0</v>
      </c>
      <c r="S390" s="3">
        <f t="shared" si="51"/>
        <v>0</v>
      </c>
      <c r="T390" s="3">
        <f t="shared" si="52"/>
        <v>0</v>
      </c>
      <c r="U390" s="3">
        <f t="shared" si="53"/>
        <v>0</v>
      </c>
      <c r="V390" s="3">
        <f t="shared" si="54"/>
        <v>0</v>
      </c>
      <c r="W390" s="3">
        <f t="shared" si="55"/>
        <v>0</v>
      </c>
      <c r="X390" s="3">
        <f t="shared" si="56"/>
        <v>0</v>
      </c>
    </row>
    <row r="391" spans="1:24" x14ac:dyDescent="0.25">
      <c r="A391" s="35">
        <v>44697</v>
      </c>
      <c r="B391" s="36">
        <v>21</v>
      </c>
      <c r="C391" s="18" t="str">
        <f t="shared" si="49"/>
        <v>44697_21</v>
      </c>
      <c r="D391" s="20">
        <v>230.88024696089678</v>
      </c>
      <c r="E391" s="20">
        <v>301.37863801801888</v>
      </c>
      <c r="F391" s="20">
        <v>663.54732744626062</v>
      </c>
      <c r="G391" s="20">
        <v>357.15162952172437</v>
      </c>
      <c r="H391" s="20">
        <v>6.2165901530262212E-3</v>
      </c>
      <c r="I391" s="20">
        <v>3.0193970418691096</v>
      </c>
      <c r="J391" s="20">
        <v>0.73978750987950248</v>
      </c>
      <c r="K391" s="20">
        <v>-0.12684378057835138</v>
      </c>
      <c r="L391" s="20">
        <v>-14.485221917391302</v>
      </c>
      <c r="M391" s="20">
        <v>-28.359043724897472</v>
      </c>
      <c r="N391" s="20">
        <v>-8.1979246685158103</v>
      </c>
      <c r="O391" s="20">
        <v>-3.9864643011716765E-5</v>
      </c>
      <c r="P391" s="20">
        <v>-0.24874248723546366</v>
      </c>
      <c r="Q391" s="20">
        <v>-8.738963744727735E-3</v>
      </c>
      <c r="R391" s="3">
        <f t="shared" si="50"/>
        <v>0</v>
      </c>
      <c r="S391" s="3">
        <f t="shared" si="51"/>
        <v>0</v>
      </c>
      <c r="T391" s="3">
        <f t="shared" si="52"/>
        <v>0</v>
      </c>
      <c r="U391" s="3">
        <f t="shared" si="53"/>
        <v>0</v>
      </c>
      <c r="V391" s="3">
        <f t="shared" si="54"/>
        <v>0</v>
      </c>
      <c r="W391" s="3">
        <f t="shared" si="55"/>
        <v>0</v>
      </c>
      <c r="X391" s="3">
        <f t="shared" si="56"/>
        <v>0</v>
      </c>
    </row>
    <row r="392" spans="1:24" x14ac:dyDescent="0.25">
      <c r="A392" s="35">
        <v>44697</v>
      </c>
      <c r="B392" s="36">
        <v>22</v>
      </c>
      <c r="C392" s="18" t="str">
        <f t="shared" si="49"/>
        <v>44697_22</v>
      </c>
      <c r="D392" s="20">
        <v>219.57322448081038</v>
      </c>
      <c r="E392" s="20">
        <v>288.33378790658605</v>
      </c>
      <c r="F392" s="20">
        <v>636.63650333141743</v>
      </c>
      <c r="G392" s="20">
        <v>340.78144463957528</v>
      </c>
      <c r="H392" s="20">
        <v>6.2094907554842626E-3</v>
      </c>
      <c r="I392" s="20">
        <v>2.9056085132430685</v>
      </c>
      <c r="J392" s="20">
        <v>0.7348310548868463</v>
      </c>
      <c r="K392" s="20">
        <v>-2.0211862257752005</v>
      </c>
      <c r="L392" s="20">
        <v>-18.306518023145699</v>
      </c>
      <c r="M392" s="20">
        <v>-37.709248923821136</v>
      </c>
      <c r="N392" s="20">
        <v>-12.325584072761536</v>
      </c>
      <c r="O392" s="20">
        <v>-3.7961575991460417E-5</v>
      </c>
      <c r="P392" s="20">
        <v>-0.29545980045540865</v>
      </c>
      <c r="Q392" s="20">
        <v>-8.632381257314338E-3</v>
      </c>
      <c r="R392" s="3">
        <f t="shared" si="50"/>
        <v>0</v>
      </c>
      <c r="S392" s="3">
        <f t="shared" si="51"/>
        <v>0</v>
      </c>
      <c r="T392" s="3">
        <f t="shared" si="52"/>
        <v>0</v>
      </c>
      <c r="U392" s="3">
        <f t="shared" si="53"/>
        <v>0</v>
      </c>
      <c r="V392" s="3">
        <f t="shared" si="54"/>
        <v>0</v>
      </c>
      <c r="W392" s="3">
        <f t="shared" si="55"/>
        <v>0</v>
      </c>
      <c r="X392" s="3">
        <f t="shared" si="56"/>
        <v>0</v>
      </c>
    </row>
    <row r="393" spans="1:24" x14ac:dyDescent="0.25">
      <c r="A393" s="35">
        <v>44697</v>
      </c>
      <c r="B393" s="36">
        <v>23</v>
      </c>
      <c r="C393" s="18" t="str">
        <f t="shared" si="49"/>
        <v>44697_23</v>
      </c>
      <c r="D393" s="20">
        <v>198.26068795967234</v>
      </c>
      <c r="E393" s="20">
        <v>262.53265948239795</v>
      </c>
      <c r="F393" s="20">
        <v>579.61905048296728</v>
      </c>
      <c r="G393" s="20">
        <v>308.07660528090327</v>
      </c>
      <c r="H393" s="20">
        <v>5.8940884992487019E-3</v>
      </c>
      <c r="I393" s="20">
        <v>2.6368909520355746</v>
      </c>
      <c r="J393" s="20">
        <v>0.69159734911626158</v>
      </c>
      <c r="K393" s="20">
        <v>-4.8176094372806091</v>
      </c>
      <c r="L393" s="20">
        <v>-21.781809168454242</v>
      </c>
      <c r="M393" s="20">
        <v>-47.334501926052639</v>
      </c>
      <c r="N393" s="20">
        <v>-16.691053541453368</v>
      </c>
      <c r="O393" s="20">
        <v>-3.8203989781120833E-5</v>
      </c>
      <c r="P393" s="20">
        <v>-0.33575312653444334</v>
      </c>
      <c r="Q393" s="20">
        <v>-8.7833818417435219E-3</v>
      </c>
      <c r="R393" s="3">
        <f t="shared" si="50"/>
        <v>0</v>
      </c>
      <c r="S393" s="3">
        <f t="shared" si="51"/>
        <v>0</v>
      </c>
      <c r="T393" s="3">
        <f t="shared" si="52"/>
        <v>0</v>
      </c>
      <c r="U393" s="3">
        <f t="shared" si="53"/>
        <v>0</v>
      </c>
      <c r="V393" s="3">
        <f t="shared" si="54"/>
        <v>0</v>
      </c>
      <c r="W393" s="3">
        <f t="shared" si="55"/>
        <v>0</v>
      </c>
      <c r="X393" s="3">
        <f t="shared" si="56"/>
        <v>0</v>
      </c>
    </row>
    <row r="394" spans="1:24" x14ac:dyDescent="0.25">
      <c r="A394" s="35">
        <v>44697</v>
      </c>
      <c r="B394" s="36">
        <v>24</v>
      </c>
      <c r="C394" s="18" t="str">
        <f t="shared" si="49"/>
        <v>44697_24</v>
      </c>
      <c r="D394" s="20">
        <v>176.35498707300735</v>
      </c>
      <c r="E394" s="20">
        <v>227.43143146475299</v>
      </c>
      <c r="F394" s="20">
        <v>501.12314868435038</v>
      </c>
      <c r="G394" s="20">
        <v>266.72796074902328</v>
      </c>
      <c r="H394" s="20">
        <v>5.4238772327380759E-3</v>
      </c>
      <c r="I394" s="20">
        <v>2.2594731231391485</v>
      </c>
      <c r="J394" s="20">
        <v>0.6323971411083964</v>
      </c>
      <c r="K394" s="20">
        <v>-5.6075765861602953</v>
      </c>
      <c r="L394" s="20">
        <v>-24.693673543535844</v>
      </c>
      <c r="M394" s="20">
        <v>-55.240838805098207</v>
      </c>
      <c r="N394" s="20">
        <v>-19.638036232102412</v>
      </c>
      <c r="O394" s="20">
        <v>-3.7274534089486663E-5</v>
      </c>
      <c r="P394" s="20">
        <v>-0.37126119037142657</v>
      </c>
      <c r="Q394" s="20">
        <v>-8.6568645261399738E-3</v>
      </c>
      <c r="R394" s="3">
        <f t="shared" si="50"/>
        <v>0</v>
      </c>
      <c r="S394" s="3">
        <f t="shared" si="51"/>
        <v>0</v>
      </c>
      <c r="T394" s="3">
        <f t="shared" si="52"/>
        <v>0</v>
      </c>
      <c r="U394" s="3">
        <f t="shared" si="53"/>
        <v>0</v>
      </c>
      <c r="V394" s="3">
        <f t="shared" si="54"/>
        <v>0</v>
      </c>
      <c r="W394" s="3">
        <f t="shared" si="55"/>
        <v>0</v>
      </c>
      <c r="X394" s="3">
        <f t="shared" si="56"/>
        <v>0</v>
      </c>
    </row>
    <row r="395" spans="1:24" x14ac:dyDescent="0.25">
      <c r="A395" s="35">
        <v>44698</v>
      </c>
      <c r="B395" s="36">
        <v>1</v>
      </c>
      <c r="C395" s="18" t="str">
        <f t="shared" si="49"/>
        <v>44698_1</v>
      </c>
      <c r="D395" s="20">
        <v>151.07604236102836</v>
      </c>
      <c r="E395" s="20">
        <v>192.65185521625375</v>
      </c>
      <c r="F395" s="20">
        <v>419.36159932127265</v>
      </c>
      <c r="G395" s="20">
        <v>225.30416046701328</v>
      </c>
      <c r="H395" s="20">
        <v>4.8443671652327073E-3</v>
      </c>
      <c r="I395" s="20">
        <v>1.9324409096403992</v>
      </c>
      <c r="J395" s="20">
        <v>0.5616029310477505</v>
      </c>
      <c r="K395" s="20">
        <v>-6.4115280674011048</v>
      </c>
      <c r="L395" s="20">
        <v>-26.447167925264466</v>
      </c>
      <c r="M395" s="20">
        <v>-60.219418194003673</v>
      </c>
      <c r="N395" s="20">
        <v>-21.427300816008511</v>
      </c>
      <c r="O395" s="20">
        <v>-4.0745526328358599E-5</v>
      </c>
      <c r="P395" s="20">
        <v>-0.39113966752752766</v>
      </c>
      <c r="Q395" s="20">
        <v>-8.7148608142398661E-3</v>
      </c>
      <c r="R395" s="3">
        <f t="shared" si="50"/>
        <v>0</v>
      </c>
      <c r="S395" s="3">
        <f t="shared" si="51"/>
        <v>0</v>
      </c>
      <c r="T395" s="3">
        <f t="shared" si="52"/>
        <v>0</v>
      </c>
      <c r="U395" s="3">
        <f t="shared" si="53"/>
        <v>0</v>
      </c>
      <c r="V395" s="3">
        <f t="shared" si="54"/>
        <v>0</v>
      </c>
      <c r="W395" s="3">
        <f t="shared" si="55"/>
        <v>0</v>
      </c>
      <c r="X395" s="3">
        <f t="shared" si="56"/>
        <v>0</v>
      </c>
    </row>
    <row r="396" spans="1:24" x14ac:dyDescent="0.25">
      <c r="A396" s="35">
        <v>44698</v>
      </c>
      <c r="B396" s="36">
        <v>2</v>
      </c>
      <c r="C396" s="18" t="str">
        <f t="shared" ref="C396:C459" si="57">CONCATENATE(A396,"_",B396)</f>
        <v>44698_2</v>
      </c>
      <c r="D396" s="20">
        <v>133.62104166460108</v>
      </c>
      <c r="E396" s="20">
        <v>168.11788271543787</v>
      </c>
      <c r="F396" s="20">
        <v>362.82124926380777</v>
      </c>
      <c r="G396" s="20">
        <v>196.51604483048817</v>
      </c>
      <c r="H396" s="20">
        <v>4.5566200610233599E-3</v>
      </c>
      <c r="I396" s="20">
        <v>1.6989548890598054</v>
      </c>
      <c r="J396" s="20">
        <v>0.52585228002816997</v>
      </c>
      <c r="K396" s="20">
        <v>-5.7207824366793787</v>
      </c>
      <c r="L396" s="20">
        <v>-26.087242570280928</v>
      </c>
      <c r="M396" s="20">
        <v>-60.605074485887414</v>
      </c>
      <c r="N396" s="20">
        <v>-21.631023669898731</v>
      </c>
      <c r="O396" s="20">
        <v>-3.9567796784379994E-5</v>
      </c>
      <c r="P396" s="20">
        <v>-0.39209270386787881</v>
      </c>
      <c r="Q396" s="20">
        <v>-8.6095802953055373E-3</v>
      </c>
      <c r="R396" s="3">
        <f t="shared" ref="R396:R459" si="58">MAX(0,(K396-D396*0.2)*$T$5)+MAX(0,(K396-D396*0.3)*($U$5-$T$5))+MAX(0,(K396-D396*0.5)*($W$5-$V$5))+MAX(0,(K396-D396*0.8)*($X$5-$W$5))</f>
        <v>0</v>
      </c>
      <c r="S396" s="3">
        <f t="shared" ref="S396:S459" si="59">MAX(0,(L396-E396*0.2)*$T$5)+MAX(0,(L396-E396*0.3)*($U$5-$T$5))+MAX(0,(L396-E396*0.5)*($W$5-$V$5))+MAX(0,(L396-E396*0.8)*($X$5-$W$5))</f>
        <v>0</v>
      </c>
      <c r="T396" s="3">
        <f t="shared" ref="T396:T459" si="60">MAX(0,(M396-F396*0.2)*$T$5)+MAX(0,(M396-F396*0.3)*($U$5-$T$5))+MAX(0,(M396-F396*0.5)*($W$5-$V$5))+MAX(0,(M396-F396*0.8)*($X$5-$W$5))</f>
        <v>0</v>
      </c>
      <c r="U396" s="3">
        <f t="shared" ref="U396:U459" si="61">MAX(0,(N396-G396*0.2)*$T$5)+MAX(0,(N396-G396*0.3)*($U$5-$T$5))+MAX(0,(N396-G396*0.5)*($W$5-$V$5))+MAX(0,(N396-G396*0.8)*($X$5-$W$5))</f>
        <v>0</v>
      </c>
      <c r="V396" s="3">
        <f t="shared" ref="V396:V459" si="62">MAX(0,(O396-H396*0.2)*$T$5)+MAX(0,(O396-H396*0.3)*($U$5-$T$5))+MAX(0,(O396-H396*0.5)*($W$5-$V$5))+MAX(0,(O396-H396*0.8)*($X$5-$W$5))</f>
        <v>0</v>
      </c>
      <c r="W396" s="3">
        <f t="shared" ref="W396:W459" si="63">MAX(0,(P396-I396*0.2)*$T$5)+MAX(0,(P396-I396*0.3)*($U$5-$T$5))+MAX(0,(P396-I396*0.5)*($W$5-$V$5))+MAX(0,(P396-I396*0.8)*($X$5-$W$5))</f>
        <v>0</v>
      </c>
      <c r="X396" s="3">
        <f t="shared" ref="X396:X459" si="64">MAX(0,(Q396-J396*0.2)*$T$5)+MAX(0,(Q396-J396*0.3)*($U$5-$T$5))+MAX(0,(Q396-J396*0.5)*($W$5-$V$5))+MAX(0,(Q396-J396*0.8)*($X$5-$W$5))</f>
        <v>0</v>
      </c>
    </row>
    <row r="397" spans="1:24" x14ac:dyDescent="0.25">
      <c r="A397" s="35">
        <v>44698</v>
      </c>
      <c r="B397" s="36">
        <v>3</v>
      </c>
      <c r="C397" s="18" t="str">
        <f t="shared" si="57"/>
        <v>44698_3</v>
      </c>
      <c r="D397" s="20">
        <v>123.67584759634339</v>
      </c>
      <c r="E397" s="20">
        <v>153.66881740500529</v>
      </c>
      <c r="F397" s="20">
        <v>329.59680278677143</v>
      </c>
      <c r="G397" s="20">
        <v>179.67685140647865</v>
      </c>
      <c r="H397" s="20">
        <v>4.5065600211882948E-3</v>
      </c>
      <c r="I397" s="20">
        <v>1.5737326513170273</v>
      </c>
      <c r="J397" s="20">
        <v>0.51491648679057245</v>
      </c>
      <c r="K397" s="20">
        <v>-5.9727659743184054</v>
      </c>
      <c r="L397" s="20">
        <v>-26.450054793614953</v>
      </c>
      <c r="M397" s="20">
        <v>-61.803912617417289</v>
      </c>
      <c r="N397" s="20">
        <v>-22.078668940204128</v>
      </c>
      <c r="O397" s="20">
        <v>-3.5645691347864158E-5</v>
      </c>
      <c r="P397" s="20">
        <v>-0.39468171174547756</v>
      </c>
      <c r="Q397" s="20">
        <v>-8.5819327502747872E-3</v>
      </c>
      <c r="R397" s="3">
        <f t="shared" si="58"/>
        <v>0</v>
      </c>
      <c r="S397" s="3">
        <f t="shared" si="59"/>
        <v>0</v>
      </c>
      <c r="T397" s="3">
        <f t="shared" si="60"/>
        <v>0</v>
      </c>
      <c r="U397" s="3">
        <f t="shared" si="61"/>
        <v>0</v>
      </c>
      <c r="V397" s="3">
        <f t="shared" si="62"/>
        <v>0</v>
      </c>
      <c r="W397" s="3">
        <f t="shared" si="63"/>
        <v>0</v>
      </c>
      <c r="X397" s="3">
        <f t="shared" si="64"/>
        <v>0</v>
      </c>
    </row>
    <row r="398" spans="1:24" x14ac:dyDescent="0.25">
      <c r="A398" s="35">
        <v>44698</v>
      </c>
      <c r="B398" s="36">
        <v>4</v>
      </c>
      <c r="C398" s="18" t="str">
        <f t="shared" si="57"/>
        <v>44698_4</v>
      </c>
      <c r="D398" s="20">
        <v>119.50884923477959</v>
      </c>
      <c r="E398" s="20">
        <v>147.14625925568487</v>
      </c>
      <c r="F398" s="20">
        <v>314.04237518499576</v>
      </c>
      <c r="G398" s="20">
        <v>172.38166079194536</v>
      </c>
      <c r="H398" s="20">
        <v>4.3636142105439799E-3</v>
      </c>
      <c r="I398" s="20">
        <v>1.5118320572861008</v>
      </c>
      <c r="J398" s="20">
        <v>0.49956953130926746</v>
      </c>
      <c r="K398" s="20">
        <v>-7.7626127680701407</v>
      </c>
      <c r="L398" s="20">
        <v>-27.485435584079863</v>
      </c>
      <c r="M398" s="20">
        <v>-64.080326906599325</v>
      </c>
      <c r="N398" s="20">
        <v>-23.06961310421746</v>
      </c>
      <c r="O398" s="20">
        <v>-3.9277222043779912E-5</v>
      </c>
      <c r="P398" s="20">
        <v>-0.40367964472852313</v>
      </c>
      <c r="Q398" s="20">
        <v>-8.6971215617764192E-3</v>
      </c>
      <c r="R398" s="3">
        <f t="shared" si="58"/>
        <v>0</v>
      </c>
      <c r="S398" s="3">
        <f t="shared" si="59"/>
        <v>0</v>
      </c>
      <c r="T398" s="3">
        <f t="shared" si="60"/>
        <v>0</v>
      </c>
      <c r="U398" s="3">
        <f t="shared" si="61"/>
        <v>0</v>
      </c>
      <c r="V398" s="3">
        <f t="shared" si="62"/>
        <v>0</v>
      </c>
      <c r="W398" s="3">
        <f t="shared" si="63"/>
        <v>0</v>
      </c>
      <c r="X398" s="3">
        <f t="shared" si="64"/>
        <v>0</v>
      </c>
    </row>
    <row r="399" spans="1:24" x14ac:dyDescent="0.25">
      <c r="A399" s="35">
        <v>44698</v>
      </c>
      <c r="B399" s="36">
        <v>5</v>
      </c>
      <c r="C399" s="18" t="str">
        <f t="shared" si="57"/>
        <v>44698_5</v>
      </c>
      <c r="D399" s="20">
        <v>118.41228919207001</v>
      </c>
      <c r="E399" s="20">
        <v>145.82410204756479</v>
      </c>
      <c r="F399" s="20">
        <v>310.39658969717664</v>
      </c>
      <c r="G399" s="20">
        <v>170.55075187815035</v>
      </c>
      <c r="H399" s="20">
        <v>4.3777373947499129E-3</v>
      </c>
      <c r="I399" s="20">
        <v>1.5092816957852067</v>
      </c>
      <c r="J399" s="20">
        <v>0.49761689058841546</v>
      </c>
      <c r="K399" s="20">
        <v>-6.1098511642849864</v>
      </c>
      <c r="L399" s="20">
        <v>-27.617838057167944</v>
      </c>
      <c r="M399" s="20">
        <v>-64.961906015247052</v>
      </c>
      <c r="N399" s="20">
        <v>-23.638528085194711</v>
      </c>
      <c r="O399" s="20">
        <v>-3.9297601760742432E-5</v>
      </c>
      <c r="P399" s="20">
        <v>-0.40062352960492731</v>
      </c>
      <c r="Q399" s="20">
        <v>-8.7846690618899465E-3</v>
      </c>
      <c r="R399" s="3">
        <f t="shared" si="58"/>
        <v>0</v>
      </c>
      <c r="S399" s="3">
        <f t="shared" si="59"/>
        <v>0</v>
      </c>
      <c r="T399" s="3">
        <f t="shared" si="60"/>
        <v>0</v>
      </c>
      <c r="U399" s="3">
        <f t="shared" si="61"/>
        <v>0</v>
      </c>
      <c r="V399" s="3">
        <f t="shared" si="62"/>
        <v>0</v>
      </c>
      <c r="W399" s="3">
        <f t="shared" si="63"/>
        <v>0</v>
      </c>
      <c r="X399" s="3">
        <f t="shared" si="64"/>
        <v>0</v>
      </c>
    </row>
    <row r="400" spans="1:24" x14ac:dyDescent="0.25">
      <c r="A400" s="35">
        <v>44698</v>
      </c>
      <c r="B400" s="36">
        <v>6</v>
      </c>
      <c r="C400" s="18" t="str">
        <f t="shared" si="57"/>
        <v>44698_6</v>
      </c>
      <c r="D400" s="20">
        <v>123.33259635910316</v>
      </c>
      <c r="E400" s="20">
        <v>152.83348705223344</v>
      </c>
      <c r="F400" s="20">
        <v>327.11252834225968</v>
      </c>
      <c r="G400" s="20">
        <v>178.46782635303188</v>
      </c>
      <c r="H400" s="20">
        <v>4.5262319851028651E-3</v>
      </c>
      <c r="I400" s="20">
        <v>1.5892091088425273</v>
      </c>
      <c r="J400" s="20">
        <v>0.51474449780321763</v>
      </c>
      <c r="K400" s="20">
        <v>-8.4332273486307852</v>
      </c>
      <c r="L400" s="20">
        <v>-27.146928725765449</v>
      </c>
      <c r="M400" s="20">
        <v>-63.729966542253905</v>
      </c>
      <c r="N400" s="20">
        <v>-23.457499475998148</v>
      </c>
      <c r="O400" s="20">
        <v>-3.9494735188457942E-5</v>
      </c>
      <c r="P400" s="20">
        <v>-0.39149065396723387</v>
      </c>
      <c r="Q400" s="20">
        <v>-8.6966932279525268E-3</v>
      </c>
      <c r="R400" s="3">
        <f t="shared" si="58"/>
        <v>0</v>
      </c>
      <c r="S400" s="3">
        <f t="shared" si="59"/>
        <v>0</v>
      </c>
      <c r="T400" s="3">
        <f t="shared" si="60"/>
        <v>0</v>
      </c>
      <c r="U400" s="3">
        <f t="shared" si="61"/>
        <v>0</v>
      </c>
      <c r="V400" s="3">
        <f t="shared" si="62"/>
        <v>0</v>
      </c>
      <c r="W400" s="3">
        <f t="shared" si="63"/>
        <v>0</v>
      </c>
      <c r="X400" s="3">
        <f t="shared" si="64"/>
        <v>0</v>
      </c>
    </row>
    <row r="401" spans="1:24" x14ac:dyDescent="0.25">
      <c r="A401" s="35">
        <v>44698</v>
      </c>
      <c r="B401" s="36">
        <v>7</v>
      </c>
      <c r="C401" s="18" t="str">
        <f t="shared" si="57"/>
        <v>44698_7</v>
      </c>
      <c r="D401" s="20">
        <v>151.0222607375236</v>
      </c>
      <c r="E401" s="20">
        <v>187.44770681236119</v>
      </c>
      <c r="F401" s="20">
        <v>403.61292499292495</v>
      </c>
      <c r="G401" s="20">
        <v>220.36248445558186</v>
      </c>
      <c r="H401" s="20">
        <v>4.9312725738625768E-3</v>
      </c>
      <c r="I401" s="20">
        <v>1.9130900982885324</v>
      </c>
      <c r="J401" s="20">
        <v>0.56601158543239716</v>
      </c>
      <c r="K401" s="20">
        <v>-7.7562190842598771</v>
      </c>
      <c r="L401" s="20">
        <v>-26.963833305622465</v>
      </c>
      <c r="M401" s="20">
        <v>-63.701266272673877</v>
      </c>
      <c r="N401" s="20">
        <v>-22.743984510267662</v>
      </c>
      <c r="O401" s="20">
        <v>-4.043182228579398E-5</v>
      </c>
      <c r="P401" s="20">
        <v>-0.37121652499145735</v>
      </c>
      <c r="Q401" s="20">
        <v>-8.7296530293838621E-3</v>
      </c>
      <c r="R401" s="3">
        <f t="shared" si="58"/>
        <v>0</v>
      </c>
      <c r="S401" s="3">
        <f t="shared" si="59"/>
        <v>0</v>
      </c>
      <c r="T401" s="3">
        <f t="shared" si="60"/>
        <v>0</v>
      </c>
      <c r="U401" s="3">
        <f t="shared" si="61"/>
        <v>0</v>
      </c>
      <c r="V401" s="3">
        <f t="shared" si="62"/>
        <v>0</v>
      </c>
      <c r="W401" s="3">
        <f t="shared" si="63"/>
        <v>0</v>
      </c>
      <c r="X401" s="3">
        <f t="shared" si="64"/>
        <v>0</v>
      </c>
    </row>
    <row r="402" spans="1:24" x14ac:dyDescent="0.25">
      <c r="A402" s="35">
        <v>44698</v>
      </c>
      <c r="B402" s="36">
        <v>8</v>
      </c>
      <c r="C402" s="18" t="str">
        <f t="shared" si="57"/>
        <v>44698_8</v>
      </c>
      <c r="D402" s="20">
        <v>181.25231578915589</v>
      </c>
      <c r="E402" s="20">
        <v>222.88812362569681</v>
      </c>
      <c r="F402" s="20">
        <v>477.18323589540927</v>
      </c>
      <c r="G402" s="20">
        <v>264.28283401649401</v>
      </c>
      <c r="H402" s="20">
        <v>5.1487116409547505E-3</v>
      </c>
      <c r="I402" s="20">
        <v>2.2310078057631109</v>
      </c>
      <c r="J402" s="20">
        <v>0.60613565251403045</v>
      </c>
      <c r="K402" s="20">
        <v>-5.5763629589275361</v>
      </c>
      <c r="L402" s="20">
        <v>-26.658185812946805</v>
      </c>
      <c r="M402" s="20">
        <v>-64.905520392097799</v>
      </c>
      <c r="N402" s="20">
        <v>-21.283524810921026</v>
      </c>
      <c r="O402" s="20">
        <v>-3.8485629273903556E-5</v>
      </c>
      <c r="P402" s="20">
        <v>-0.34314715524182093</v>
      </c>
      <c r="Q402" s="20">
        <v>-8.6378902046265228E-3</v>
      </c>
      <c r="R402" s="3">
        <f t="shared" si="58"/>
        <v>0</v>
      </c>
      <c r="S402" s="3">
        <f t="shared" si="59"/>
        <v>0</v>
      </c>
      <c r="T402" s="3">
        <f t="shared" si="60"/>
        <v>0</v>
      </c>
      <c r="U402" s="3">
        <f t="shared" si="61"/>
        <v>0</v>
      </c>
      <c r="V402" s="3">
        <f t="shared" si="62"/>
        <v>0</v>
      </c>
      <c r="W402" s="3">
        <f t="shared" si="63"/>
        <v>0</v>
      </c>
      <c r="X402" s="3">
        <f t="shared" si="64"/>
        <v>0</v>
      </c>
    </row>
    <row r="403" spans="1:24" x14ac:dyDescent="0.25">
      <c r="A403" s="35">
        <v>44698</v>
      </c>
      <c r="B403" s="36">
        <v>9</v>
      </c>
      <c r="C403" s="18" t="str">
        <f t="shared" si="57"/>
        <v>44698_9</v>
      </c>
      <c r="D403" s="20">
        <v>200.39280744551081</v>
      </c>
      <c r="E403" s="20">
        <v>248.21343023265027</v>
      </c>
      <c r="F403" s="20">
        <v>528.81883525293108</v>
      </c>
      <c r="G403" s="20">
        <v>290.90176255680018</v>
      </c>
      <c r="H403" s="20">
        <v>6.8808051733096611E-3</v>
      </c>
      <c r="I403" s="20">
        <v>2.5565094581613743</v>
      </c>
      <c r="J403" s="20">
        <v>0.77464510894493332</v>
      </c>
      <c r="K403" s="20">
        <v>2.9363819633289112</v>
      </c>
      <c r="L403" s="20">
        <v>-18.988775724216612</v>
      </c>
      <c r="M403" s="20">
        <v>-44.503250920197587</v>
      </c>
      <c r="N403" s="20">
        <v>-11.53133373695804</v>
      </c>
      <c r="O403" s="20">
        <v>-6.932156645570932E-7</v>
      </c>
      <c r="P403" s="20">
        <v>-0.28039648599213357</v>
      </c>
      <c r="Q403" s="20">
        <v>-8.5747397549152515E-3</v>
      </c>
      <c r="R403" s="3">
        <f t="shared" si="58"/>
        <v>0</v>
      </c>
      <c r="S403" s="3">
        <f t="shared" si="59"/>
        <v>0</v>
      </c>
      <c r="T403" s="3">
        <f t="shared" si="60"/>
        <v>0</v>
      </c>
      <c r="U403" s="3">
        <f t="shared" si="61"/>
        <v>0</v>
      </c>
      <c r="V403" s="3">
        <f t="shared" si="62"/>
        <v>0</v>
      </c>
      <c r="W403" s="3">
        <f t="shared" si="63"/>
        <v>0</v>
      </c>
      <c r="X403" s="3">
        <f t="shared" si="64"/>
        <v>0</v>
      </c>
    </row>
    <row r="404" spans="1:24" x14ac:dyDescent="0.25">
      <c r="A404" s="35">
        <v>44698</v>
      </c>
      <c r="B404" s="36">
        <v>10</v>
      </c>
      <c r="C404" s="18" t="str">
        <f t="shared" si="57"/>
        <v>44698_10</v>
      </c>
      <c r="D404" s="20">
        <v>212.67027837171804</v>
      </c>
      <c r="E404" s="20">
        <v>266.47912845718724</v>
      </c>
      <c r="F404" s="20">
        <v>566.15333921620447</v>
      </c>
      <c r="G404" s="20">
        <v>310.49786477414472</v>
      </c>
      <c r="H404" s="20">
        <v>7.7500072041348581E-3</v>
      </c>
      <c r="I404" s="20">
        <v>2.7705172683371382</v>
      </c>
      <c r="J404" s="20">
        <v>0.85489563009854175</v>
      </c>
      <c r="K404" s="20">
        <v>9.3235740851231839</v>
      </c>
      <c r="L404" s="20">
        <v>-10.504509753795736</v>
      </c>
      <c r="M404" s="20">
        <v>-24.013061484627961</v>
      </c>
      <c r="N404" s="20">
        <v>-2.2211918152909726</v>
      </c>
      <c r="O404" s="20">
        <v>3.9778350411433042E-5</v>
      </c>
      <c r="P404" s="20">
        <v>-0.20622066198081435</v>
      </c>
      <c r="Q404" s="20">
        <v>-8.4937141655117478E-3</v>
      </c>
      <c r="R404" s="3">
        <f t="shared" si="58"/>
        <v>0</v>
      </c>
      <c r="S404" s="3">
        <f t="shared" si="59"/>
        <v>0</v>
      </c>
      <c r="T404" s="3">
        <f t="shared" si="60"/>
        <v>0</v>
      </c>
      <c r="U404" s="3">
        <f t="shared" si="61"/>
        <v>0</v>
      </c>
      <c r="V404" s="3">
        <f t="shared" si="62"/>
        <v>0</v>
      </c>
      <c r="W404" s="3">
        <f t="shared" si="63"/>
        <v>0</v>
      </c>
      <c r="X404" s="3">
        <f t="shared" si="64"/>
        <v>0</v>
      </c>
    </row>
    <row r="405" spans="1:24" x14ac:dyDescent="0.25">
      <c r="A405" s="35">
        <v>44698</v>
      </c>
      <c r="B405" s="36">
        <v>11</v>
      </c>
      <c r="C405" s="18" t="str">
        <f t="shared" si="57"/>
        <v>44698_11</v>
      </c>
      <c r="D405" s="20">
        <v>211.83295827881651</v>
      </c>
      <c r="E405" s="20">
        <v>272.30411506676262</v>
      </c>
      <c r="F405" s="20">
        <v>579.4850356614478</v>
      </c>
      <c r="G405" s="20">
        <v>316.57420926973987</v>
      </c>
      <c r="H405" s="20">
        <v>7.0498686344256092E-3</v>
      </c>
      <c r="I405" s="20">
        <v>2.8321286617961818</v>
      </c>
      <c r="J405" s="20">
        <v>0.79023956982630361</v>
      </c>
      <c r="K405" s="20">
        <v>11.075874542411524</v>
      </c>
      <c r="L405" s="20">
        <v>-7.3642824594012577</v>
      </c>
      <c r="M405" s="20">
        <v>-15.578066117864404</v>
      </c>
      <c r="N405" s="20">
        <v>0.78309961182160048</v>
      </c>
      <c r="O405" s="20">
        <v>3.5279364266938816E-5</v>
      </c>
      <c r="P405" s="20">
        <v>-0.17615915028266188</v>
      </c>
      <c r="Q405" s="20">
        <v>-8.4541588965796124E-3</v>
      </c>
      <c r="R405" s="3">
        <f t="shared" si="58"/>
        <v>0</v>
      </c>
      <c r="S405" s="3">
        <f t="shared" si="59"/>
        <v>0</v>
      </c>
      <c r="T405" s="3">
        <f t="shared" si="60"/>
        <v>0</v>
      </c>
      <c r="U405" s="3">
        <f t="shared" si="61"/>
        <v>0</v>
      </c>
      <c r="V405" s="3">
        <f t="shared" si="62"/>
        <v>0</v>
      </c>
      <c r="W405" s="3">
        <f t="shared" si="63"/>
        <v>0</v>
      </c>
      <c r="X405" s="3">
        <f t="shared" si="64"/>
        <v>0</v>
      </c>
    </row>
    <row r="406" spans="1:24" x14ac:dyDescent="0.25">
      <c r="A406" s="35">
        <v>44698</v>
      </c>
      <c r="B406" s="36">
        <v>12</v>
      </c>
      <c r="C406" s="18" t="str">
        <f t="shared" si="57"/>
        <v>44698_12</v>
      </c>
      <c r="D406" s="20">
        <v>212.63810123072841</v>
      </c>
      <c r="E406" s="20">
        <v>270.80372075808691</v>
      </c>
      <c r="F406" s="20">
        <v>576.79238519293835</v>
      </c>
      <c r="G406" s="20">
        <v>316.60807936490494</v>
      </c>
      <c r="H406" s="20">
        <v>7.0765983692243411E-3</v>
      </c>
      <c r="I406" s="20">
        <v>2.7965378614093312</v>
      </c>
      <c r="J406" s="20">
        <v>0.78170049269626352</v>
      </c>
      <c r="K406" s="20">
        <v>12.957021449575899</v>
      </c>
      <c r="L406" s="20">
        <v>-4.5485606411613446</v>
      </c>
      <c r="M406" s="20">
        <v>-7.4143067790651571</v>
      </c>
      <c r="N406" s="20">
        <v>4.4217681674869471</v>
      </c>
      <c r="O406" s="20">
        <v>4.4937064286253845E-5</v>
      </c>
      <c r="P406" s="20">
        <v>-0.14969070247366437</v>
      </c>
      <c r="Q406" s="20">
        <v>-8.6237077531207216E-3</v>
      </c>
      <c r="R406" s="3">
        <f t="shared" si="58"/>
        <v>0</v>
      </c>
      <c r="S406" s="3">
        <f t="shared" si="59"/>
        <v>0</v>
      </c>
      <c r="T406" s="3">
        <f t="shared" si="60"/>
        <v>0</v>
      </c>
      <c r="U406" s="3">
        <f t="shared" si="61"/>
        <v>0</v>
      </c>
      <c r="V406" s="3">
        <f t="shared" si="62"/>
        <v>0</v>
      </c>
      <c r="W406" s="3">
        <f t="shared" si="63"/>
        <v>0</v>
      </c>
      <c r="X406" s="3">
        <f t="shared" si="64"/>
        <v>0</v>
      </c>
    </row>
    <row r="407" spans="1:24" x14ac:dyDescent="0.25">
      <c r="A407" s="35">
        <v>44698</v>
      </c>
      <c r="B407" s="36">
        <v>13</v>
      </c>
      <c r="C407" s="18" t="str">
        <f t="shared" si="57"/>
        <v>44698_13</v>
      </c>
      <c r="D407" s="20">
        <v>210.44853812529362</v>
      </c>
      <c r="E407" s="20">
        <v>264.36706456227779</v>
      </c>
      <c r="F407" s="20">
        <v>565.30071877477042</v>
      </c>
      <c r="G407" s="20">
        <v>313.48832228159307</v>
      </c>
      <c r="H407" s="20">
        <v>6.8466586877890248E-3</v>
      </c>
      <c r="I407" s="20">
        <v>2.7035231762842376</v>
      </c>
      <c r="J407" s="20">
        <v>0.76543797364761312</v>
      </c>
      <c r="K407" s="20">
        <v>10.93465277001058</v>
      </c>
      <c r="L407" s="20">
        <v>-4.7607908665431209</v>
      </c>
      <c r="M407" s="20">
        <v>-6.5146407378753377</v>
      </c>
      <c r="N407" s="20">
        <v>4.5771016993981988</v>
      </c>
      <c r="O407" s="20">
        <v>4.3707287355704322E-5</v>
      </c>
      <c r="P407" s="20">
        <v>-0.1448882445163622</v>
      </c>
      <c r="Q407" s="20">
        <v>-8.5400352140493074E-3</v>
      </c>
      <c r="R407" s="3">
        <f t="shared" si="58"/>
        <v>0</v>
      </c>
      <c r="S407" s="3">
        <f t="shared" si="59"/>
        <v>0</v>
      </c>
      <c r="T407" s="3">
        <f t="shared" si="60"/>
        <v>0</v>
      </c>
      <c r="U407" s="3">
        <f t="shared" si="61"/>
        <v>0</v>
      </c>
      <c r="V407" s="3">
        <f t="shared" si="62"/>
        <v>0</v>
      </c>
      <c r="W407" s="3">
        <f t="shared" si="63"/>
        <v>0</v>
      </c>
      <c r="X407" s="3">
        <f t="shared" si="64"/>
        <v>0</v>
      </c>
    </row>
    <row r="408" spans="1:24" x14ac:dyDescent="0.25">
      <c r="A408" s="35">
        <v>44698</v>
      </c>
      <c r="B408" s="36">
        <v>14</v>
      </c>
      <c r="C408" s="18" t="str">
        <f t="shared" si="57"/>
        <v>44698_14</v>
      </c>
      <c r="D408" s="20">
        <v>208.46525049635602</v>
      </c>
      <c r="E408" s="20">
        <v>262.71476559646914</v>
      </c>
      <c r="F408" s="20">
        <v>561.21424512911028</v>
      </c>
      <c r="G408" s="20">
        <v>312.05864659687387</v>
      </c>
      <c r="H408" s="20">
        <v>6.1750065022740837E-3</v>
      </c>
      <c r="I408" s="20">
        <v>2.6945872534429411</v>
      </c>
      <c r="J408" s="20">
        <v>0.70312142856279236</v>
      </c>
      <c r="K408" s="20">
        <v>4.8167890889545211</v>
      </c>
      <c r="L408" s="20">
        <v>-7.005206145231222</v>
      </c>
      <c r="M408" s="20">
        <v>-11.128505853887624</v>
      </c>
      <c r="N408" s="20">
        <v>1.9389906357078222</v>
      </c>
      <c r="O408" s="20">
        <v>3.3773963339382708E-5</v>
      </c>
      <c r="P408" s="20">
        <v>-0.16105592119105924</v>
      </c>
      <c r="Q408" s="20">
        <v>-8.5471212706486194E-3</v>
      </c>
      <c r="R408" s="3">
        <f t="shared" si="58"/>
        <v>0</v>
      </c>
      <c r="S408" s="3">
        <f t="shared" si="59"/>
        <v>0</v>
      </c>
      <c r="T408" s="3">
        <f t="shared" si="60"/>
        <v>0</v>
      </c>
      <c r="U408" s="3">
        <f t="shared" si="61"/>
        <v>0</v>
      </c>
      <c r="V408" s="3">
        <f t="shared" si="62"/>
        <v>0</v>
      </c>
      <c r="W408" s="3">
        <f t="shared" si="63"/>
        <v>0</v>
      </c>
      <c r="X408" s="3">
        <f t="shared" si="64"/>
        <v>0</v>
      </c>
    </row>
    <row r="409" spans="1:24" x14ac:dyDescent="0.25">
      <c r="A409" s="35">
        <v>44698</v>
      </c>
      <c r="B409" s="36">
        <v>15</v>
      </c>
      <c r="C409" s="18" t="str">
        <f t="shared" si="57"/>
        <v>44698_15</v>
      </c>
      <c r="D409" s="20">
        <v>204.94166615780037</v>
      </c>
      <c r="E409" s="20">
        <v>261.61763583751542</v>
      </c>
      <c r="F409" s="20">
        <v>559.07135318336225</v>
      </c>
      <c r="G409" s="20">
        <v>306.76895868376437</v>
      </c>
      <c r="H409" s="20">
        <v>6.3608996695852082E-3</v>
      </c>
      <c r="I409" s="20">
        <v>2.7190433632553153</v>
      </c>
      <c r="J409" s="20">
        <v>0.72014528618853557</v>
      </c>
      <c r="K409" s="20">
        <v>7.1540491367285526</v>
      </c>
      <c r="L409" s="20">
        <v>-4.7060187057871605</v>
      </c>
      <c r="M409" s="20">
        <v>-5.3629074955854481</v>
      </c>
      <c r="N409" s="20">
        <v>4.6350830299027699</v>
      </c>
      <c r="O409" s="20">
        <v>4.1840777727245505E-5</v>
      </c>
      <c r="P409" s="20">
        <v>-0.15140926365064847</v>
      </c>
      <c r="Q409" s="20">
        <v>-8.1403125115776433E-3</v>
      </c>
      <c r="R409" s="3">
        <f t="shared" si="58"/>
        <v>0</v>
      </c>
      <c r="S409" s="3">
        <f t="shared" si="59"/>
        <v>0</v>
      </c>
      <c r="T409" s="3">
        <f t="shared" si="60"/>
        <v>0</v>
      </c>
      <c r="U409" s="3">
        <f t="shared" si="61"/>
        <v>0</v>
      </c>
      <c r="V409" s="3">
        <f t="shared" si="62"/>
        <v>0</v>
      </c>
      <c r="W409" s="3">
        <f t="shared" si="63"/>
        <v>0</v>
      </c>
      <c r="X409" s="3">
        <f t="shared" si="64"/>
        <v>0</v>
      </c>
    </row>
    <row r="410" spans="1:24" x14ac:dyDescent="0.25">
      <c r="A410" s="35">
        <v>44698</v>
      </c>
      <c r="B410" s="36">
        <v>16</v>
      </c>
      <c r="C410" s="18" t="str">
        <f t="shared" si="57"/>
        <v>44698_16</v>
      </c>
      <c r="D410" s="20">
        <v>200.87025262456194</v>
      </c>
      <c r="E410" s="20">
        <v>257.3129287250955</v>
      </c>
      <c r="F410" s="20">
        <v>551.10193967650753</v>
      </c>
      <c r="G410" s="20">
        <v>299.62332866420792</v>
      </c>
      <c r="H410" s="20">
        <v>6.2181432536934575E-3</v>
      </c>
      <c r="I410" s="20">
        <v>2.692975024241663</v>
      </c>
      <c r="J410" s="20">
        <v>0.70866917862395939</v>
      </c>
      <c r="K410" s="20">
        <v>8.7836765027702821</v>
      </c>
      <c r="L410" s="20">
        <v>-2.9865436107899703</v>
      </c>
      <c r="M410" s="20">
        <v>-1.0238012043737501</v>
      </c>
      <c r="N410" s="20">
        <v>6.9053983173793938</v>
      </c>
      <c r="O410" s="20">
        <v>5.0208603378582454E-5</v>
      </c>
      <c r="P410" s="20">
        <v>-0.13976651906603788</v>
      </c>
      <c r="Q410" s="20">
        <v>-8.0455294595894213E-3</v>
      </c>
      <c r="R410" s="3">
        <f t="shared" si="58"/>
        <v>0</v>
      </c>
      <c r="S410" s="3">
        <f t="shared" si="59"/>
        <v>0</v>
      </c>
      <c r="T410" s="3">
        <f t="shared" si="60"/>
        <v>0</v>
      </c>
      <c r="U410" s="3">
        <f t="shared" si="61"/>
        <v>0</v>
      </c>
      <c r="V410" s="3">
        <f t="shared" si="62"/>
        <v>0</v>
      </c>
      <c r="W410" s="3">
        <f t="shared" si="63"/>
        <v>0</v>
      </c>
      <c r="X410" s="3">
        <f t="shared" si="64"/>
        <v>0</v>
      </c>
    </row>
    <row r="411" spans="1:24" x14ac:dyDescent="0.25">
      <c r="A411" s="35">
        <v>44698</v>
      </c>
      <c r="B411" s="36">
        <v>17</v>
      </c>
      <c r="C411" s="18" t="str">
        <f t="shared" si="57"/>
        <v>44698_17</v>
      </c>
      <c r="D411" s="20">
        <v>198.52714164854922</v>
      </c>
      <c r="E411" s="20">
        <v>253.66662021148417</v>
      </c>
      <c r="F411" s="20">
        <v>544.46146989485783</v>
      </c>
      <c r="G411" s="20">
        <v>294.90427075218179</v>
      </c>
      <c r="H411" s="20">
        <v>6.1219003102446715E-3</v>
      </c>
      <c r="I411" s="20">
        <v>2.6575692631733641</v>
      </c>
      <c r="J411" s="20">
        <v>0.7024814640343392</v>
      </c>
      <c r="K411" s="20">
        <v>7.9070313741879961</v>
      </c>
      <c r="L411" s="20">
        <v>-3.2087734923199016</v>
      </c>
      <c r="M411" s="20">
        <v>-1.1381140616443073</v>
      </c>
      <c r="N411" s="20">
        <v>5.8993289945282203</v>
      </c>
      <c r="O411" s="20">
        <v>4.440061648514428E-5</v>
      </c>
      <c r="P411" s="20">
        <v>-0.14157859510979215</v>
      </c>
      <c r="Q411" s="20">
        <v>-8.2024151303293855E-3</v>
      </c>
      <c r="R411" s="3">
        <f t="shared" si="58"/>
        <v>0</v>
      </c>
      <c r="S411" s="3">
        <f t="shared" si="59"/>
        <v>0</v>
      </c>
      <c r="T411" s="3">
        <f t="shared" si="60"/>
        <v>0</v>
      </c>
      <c r="U411" s="3">
        <f t="shared" si="61"/>
        <v>0</v>
      </c>
      <c r="V411" s="3">
        <f t="shared" si="62"/>
        <v>0</v>
      </c>
      <c r="W411" s="3">
        <f t="shared" si="63"/>
        <v>0</v>
      </c>
      <c r="X411" s="3">
        <f t="shared" si="64"/>
        <v>0</v>
      </c>
    </row>
    <row r="412" spans="1:24" x14ac:dyDescent="0.25">
      <c r="A412" s="35">
        <v>44698</v>
      </c>
      <c r="B412" s="36">
        <v>18</v>
      </c>
      <c r="C412" s="18" t="str">
        <f t="shared" si="57"/>
        <v>44698_18</v>
      </c>
      <c r="D412" s="20">
        <v>201.56512983985343</v>
      </c>
      <c r="E412" s="20">
        <v>253.67288897064145</v>
      </c>
      <c r="F412" s="20">
        <v>549.96017676089741</v>
      </c>
      <c r="G412" s="20">
        <v>298.20591542696422</v>
      </c>
      <c r="H412" s="20">
        <v>5.4511972453201909E-3</v>
      </c>
      <c r="I412" s="20">
        <v>2.5070799686336809</v>
      </c>
      <c r="J412" s="20">
        <v>0.64108861739930645</v>
      </c>
      <c r="K412" s="20">
        <v>4.8874740148062692</v>
      </c>
      <c r="L412" s="20">
        <v>-6.8240017563138826</v>
      </c>
      <c r="M412" s="20">
        <v>-9.6544692580789473</v>
      </c>
      <c r="N412" s="20">
        <v>1.2846036666459761</v>
      </c>
      <c r="O412" s="20">
        <v>7.2223118165500886E-6</v>
      </c>
      <c r="P412" s="20">
        <v>-0.1724574202880578</v>
      </c>
      <c r="Q412" s="20">
        <v>-8.5596762027773908E-3</v>
      </c>
      <c r="R412" s="3">
        <f t="shared" si="58"/>
        <v>0</v>
      </c>
      <c r="S412" s="3">
        <f t="shared" si="59"/>
        <v>0</v>
      </c>
      <c r="T412" s="3">
        <f t="shared" si="60"/>
        <v>0</v>
      </c>
      <c r="U412" s="3">
        <f t="shared" si="61"/>
        <v>0</v>
      </c>
      <c r="V412" s="3">
        <f t="shared" si="62"/>
        <v>0</v>
      </c>
      <c r="W412" s="3">
        <f t="shared" si="63"/>
        <v>0</v>
      </c>
      <c r="X412" s="3">
        <f t="shared" si="64"/>
        <v>0</v>
      </c>
    </row>
    <row r="413" spans="1:24" x14ac:dyDescent="0.25">
      <c r="A413" s="35">
        <v>44698</v>
      </c>
      <c r="B413" s="36">
        <v>19</v>
      </c>
      <c r="C413" s="18" t="str">
        <f t="shared" si="57"/>
        <v>44698_19</v>
      </c>
      <c r="D413" s="20">
        <v>228.17919328267882</v>
      </c>
      <c r="E413" s="20">
        <v>288.53331864912968</v>
      </c>
      <c r="F413" s="20">
        <v>634.52332579286951</v>
      </c>
      <c r="G413" s="20">
        <v>341.41782260319638</v>
      </c>
      <c r="H413" s="20">
        <v>6.0763049709855353E-3</v>
      </c>
      <c r="I413" s="20">
        <v>2.8480586567739805</v>
      </c>
      <c r="J413" s="20">
        <v>0.71976742221396328</v>
      </c>
      <c r="K413" s="20">
        <v>1.8052470918304009</v>
      </c>
      <c r="L413" s="20">
        <v>-11.699888361213331</v>
      </c>
      <c r="M413" s="20">
        <v>-19.093458193656879</v>
      </c>
      <c r="N413" s="20">
        <v>-3.9689442558798089</v>
      </c>
      <c r="O413" s="20">
        <v>-2.7060044649576003E-5</v>
      </c>
      <c r="P413" s="20">
        <v>-0.21695761030246707</v>
      </c>
      <c r="Q413" s="20">
        <v>-8.6246085475398509E-3</v>
      </c>
      <c r="R413" s="3">
        <f t="shared" si="58"/>
        <v>0</v>
      </c>
      <c r="S413" s="3">
        <f t="shared" si="59"/>
        <v>0</v>
      </c>
      <c r="T413" s="3">
        <f t="shared" si="60"/>
        <v>0</v>
      </c>
      <c r="U413" s="3">
        <f t="shared" si="61"/>
        <v>0</v>
      </c>
      <c r="V413" s="3">
        <f t="shared" si="62"/>
        <v>0</v>
      </c>
      <c r="W413" s="3">
        <f t="shared" si="63"/>
        <v>0</v>
      </c>
      <c r="X413" s="3">
        <f t="shared" si="64"/>
        <v>0</v>
      </c>
    </row>
    <row r="414" spans="1:24" x14ac:dyDescent="0.25">
      <c r="A414" s="35">
        <v>44698</v>
      </c>
      <c r="B414" s="36">
        <v>20</v>
      </c>
      <c r="C414" s="18" t="str">
        <f t="shared" si="57"/>
        <v>44698_20</v>
      </c>
      <c r="D414" s="20">
        <v>237.94916736881541</v>
      </c>
      <c r="E414" s="20">
        <v>305.6075789289298</v>
      </c>
      <c r="F414" s="20">
        <v>677.12183684734543</v>
      </c>
      <c r="G414" s="20">
        <v>359.67632481498634</v>
      </c>
      <c r="H414" s="20">
        <v>6.2448360920308119E-3</v>
      </c>
      <c r="I414" s="20">
        <v>3.03773496098826</v>
      </c>
      <c r="J414" s="20">
        <v>0.74438936583694426</v>
      </c>
      <c r="K414" s="20">
        <v>-0.139927291307405</v>
      </c>
      <c r="L414" s="20">
        <v>-13.744491835181746</v>
      </c>
      <c r="M414" s="20">
        <v>-23.81500632728622</v>
      </c>
      <c r="N414" s="20">
        <v>-6.6419577681955078</v>
      </c>
      <c r="O414" s="20">
        <v>-3.2395570663645845E-5</v>
      </c>
      <c r="P414" s="20">
        <v>-0.23872948659121671</v>
      </c>
      <c r="Q414" s="20">
        <v>-8.5436782302074302E-3</v>
      </c>
      <c r="R414" s="3">
        <f t="shared" si="58"/>
        <v>0</v>
      </c>
      <c r="S414" s="3">
        <f t="shared" si="59"/>
        <v>0</v>
      </c>
      <c r="T414" s="3">
        <f t="shared" si="60"/>
        <v>0</v>
      </c>
      <c r="U414" s="3">
        <f t="shared" si="61"/>
        <v>0</v>
      </c>
      <c r="V414" s="3">
        <f t="shared" si="62"/>
        <v>0</v>
      </c>
      <c r="W414" s="3">
        <f t="shared" si="63"/>
        <v>0</v>
      </c>
      <c r="X414" s="3">
        <f t="shared" si="64"/>
        <v>0</v>
      </c>
    </row>
    <row r="415" spans="1:24" x14ac:dyDescent="0.25">
      <c r="A415" s="35">
        <v>44698</v>
      </c>
      <c r="B415" s="36">
        <v>21</v>
      </c>
      <c r="C415" s="18" t="str">
        <f t="shared" si="57"/>
        <v>44698_21</v>
      </c>
      <c r="D415" s="20">
        <v>235.83291714903393</v>
      </c>
      <c r="E415" s="20">
        <v>307.07746767276711</v>
      </c>
      <c r="F415" s="20">
        <v>682.76352478221361</v>
      </c>
      <c r="G415" s="20">
        <v>359.24170309261962</v>
      </c>
      <c r="H415" s="20">
        <v>6.09704634204466E-3</v>
      </c>
      <c r="I415" s="20">
        <v>3.0542410803010043</v>
      </c>
      <c r="J415" s="20">
        <v>0.72927701238744569</v>
      </c>
      <c r="K415" s="20">
        <v>-2.6976239608623476</v>
      </c>
      <c r="L415" s="20">
        <v>-17.930492157066041</v>
      </c>
      <c r="M415" s="20">
        <v>-33.487910501328443</v>
      </c>
      <c r="N415" s="20">
        <v>-10.935328506208734</v>
      </c>
      <c r="O415" s="20">
        <v>-4.0560048422726479E-5</v>
      </c>
      <c r="P415" s="20">
        <v>-0.28218686755149919</v>
      </c>
      <c r="Q415" s="20">
        <v>-8.7104121414335808E-3</v>
      </c>
      <c r="R415" s="3">
        <f t="shared" si="58"/>
        <v>0</v>
      </c>
      <c r="S415" s="3">
        <f t="shared" si="59"/>
        <v>0</v>
      </c>
      <c r="T415" s="3">
        <f t="shared" si="60"/>
        <v>0</v>
      </c>
      <c r="U415" s="3">
        <f t="shared" si="61"/>
        <v>0</v>
      </c>
      <c r="V415" s="3">
        <f t="shared" si="62"/>
        <v>0</v>
      </c>
      <c r="W415" s="3">
        <f t="shared" si="63"/>
        <v>0</v>
      </c>
      <c r="X415" s="3">
        <f t="shared" si="64"/>
        <v>0</v>
      </c>
    </row>
    <row r="416" spans="1:24" x14ac:dyDescent="0.25">
      <c r="A416" s="35">
        <v>44698</v>
      </c>
      <c r="B416" s="36">
        <v>22</v>
      </c>
      <c r="C416" s="18" t="str">
        <f t="shared" si="57"/>
        <v>44698_22</v>
      </c>
      <c r="D416" s="20">
        <v>226.84575127297552</v>
      </c>
      <c r="E416" s="20">
        <v>296.64520242492267</v>
      </c>
      <c r="F416" s="20">
        <v>658.90342030980457</v>
      </c>
      <c r="G416" s="20">
        <v>345.17376455503921</v>
      </c>
      <c r="H416" s="20">
        <v>6.0817460187440131E-3</v>
      </c>
      <c r="I416" s="20">
        <v>2.9769734655325299</v>
      </c>
      <c r="J416" s="20">
        <v>0.71402141481285653</v>
      </c>
      <c r="K416" s="20">
        <v>-4.3208795767191877</v>
      </c>
      <c r="L416" s="20">
        <v>-20.809551581474086</v>
      </c>
      <c r="M416" s="20">
        <v>-40.930389963863171</v>
      </c>
      <c r="N416" s="20">
        <v>-14.343279027681055</v>
      </c>
      <c r="O416" s="20">
        <v>-3.7240324953301473E-5</v>
      </c>
      <c r="P416" s="20">
        <v>-0.31657234916280519</v>
      </c>
      <c r="Q416" s="20">
        <v>-8.7586129139558995E-3</v>
      </c>
      <c r="R416" s="3">
        <f t="shared" si="58"/>
        <v>0</v>
      </c>
      <c r="S416" s="3">
        <f t="shared" si="59"/>
        <v>0</v>
      </c>
      <c r="T416" s="3">
        <f t="shared" si="60"/>
        <v>0</v>
      </c>
      <c r="U416" s="3">
        <f t="shared" si="61"/>
        <v>0</v>
      </c>
      <c r="V416" s="3">
        <f t="shared" si="62"/>
        <v>0</v>
      </c>
      <c r="W416" s="3">
        <f t="shared" si="63"/>
        <v>0</v>
      </c>
      <c r="X416" s="3">
        <f t="shared" si="64"/>
        <v>0</v>
      </c>
    </row>
    <row r="417" spans="1:24" x14ac:dyDescent="0.25">
      <c r="A417" s="35">
        <v>44698</v>
      </c>
      <c r="B417" s="36">
        <v>23</v>
      </c>
      <c r="C417" s="18" t="str">
        <f t="shared" si="57"/>
        <v>44698_23</v>
      </c>
      <c r="D417" s="20">
        <v>204.051234894705</v>
      </c>
      <c r="E417" s="20">
        <v>266.58017281465374</v>
      </c>
      <c r="F417" s="20">
        <v>590.89049121094615</v>
      </c>
      <c r="G417" s="20">
        <v>309.30010515303678</v>
      </c>
      <c r="H417" s="20">
        <v>5.5546280456767114E-3</v>
      </c>
      <c r="I417" s="20">
        <v>2.6935017865211099</v>
      </c>
      <c r="J417" s="20">
        <v>0.65339700759732056</v>
      </c>
      <c r="K417" s="20">
        <v>-7.5526955572921146</v>
      </c>
      <c r="L417" s="20">
        <v>-23.327535549460549</v>
      </c>
      <c r="M417" s="20">
        <v>-48.262379186797659</v>
      </c>
      <c r="N417" s="20">
        <v>-18.140250605257663</v>
      </c>
      <c r="O417" s="20">
        <v>-3.7598609834281246E-5</v>
      </c>
      <c r="P417" s="20">
        <v>-0.34909584589121478</v>
      </c>
      <c r="Q417" s="20">
        <v>-8.8099110810648407E-3</v>
      </c>
      <c r="R417" s="3">
        <f t="shared" si="58"/>
        <v>0</v>
      </c>
      <c r="S417" s="3">
        <f t="shared" si="59"/>
        <v>0</v>
      </c>
      <c r="T417" s="3">
        <f t="shared" si="60"/>
        <v>0</v>
      </c>
      <c r="U417" s="3">
        <f t="shared" si="61"/>
        <v>0</v>
      </c>
      <c r="V417" s="3">
        <f t="shared" si="62"/>
        <v>0</v>
      </c>
      <c r="W417" s="3">
        <f t="shared" si="63"/>
        <v>0</v>
      </c>
      <c r="X417" s="3">
        <f t="shared" si="64"/>
        <v>0</v>
      </c>
    </row>
    <row r="418" spans="1:24" x14ac:dyDescent="0.25">
      <c r="A418" s="35">
        <v>44698</v>
      </c>
      <c r="B418" s="36">
        <v>24</v>
      </c>
      <c r="C418" s="18" t="str">
        <f t="shared" si="57"/>
        <v>44698_24</v>
      </c>
      <c r="D418" s="20">
        <v>178.07390996457656</v>
      </c>
      <c r="E418" s="20">
        <v>230.79175429946946</v>
      </c>
      <c r="F418" s="20">
        <v>508.44014118451315</v>
      </c>
      <c r="G418" s="20">
        <v>267.65604624827358</v>
      </c>
      <c r="H418" s="20">
        <v>4.8886497483857372E-3</v>
      </c>
      <c r="I418" s="20">
        <v>2.3543293290682792</v>
      </c>
      <c r="J418" s="20">
        <v>0.57512469522689313</v>
      </c>
      <c r="K418" s="20">
        <v>-8.8738781731637637</v>
      </c>
      <c r="L418" s="20">
        <v>-26.020446556693095</v>
      </c>
      <c r="M418" s="20">
        <v>-55.339739745488032</v>
      </c>
      <c r="N418" s="20">
        <v>-20.901912722011641</v>
      </c>
      <c r="O418" s="20">
        <v>-4.2197204349770777E-5</v>
      </c>
      <c r="P418" s="20">
        <v>-0.38177483070354251</v>
      </c>
      <c r="Q418" s="20">
        <v>-8.6647173806910852E-3</v>
      </c>
      <c r="R418" s="3">
        <f t="shared" si="58"/>
        <v>0</v>
      </c>
      <c r="S418" s="3">
        <f t="shared" si="59"/>
        <v>0</v>
      </c>
      <c r="T418" s="3">
        <f t="shared" si="60"/>
        <v>0</v>
      </c>
      <c r="U418" s="3">
        <f t="shared" si="61"/>
        <v>0</v>
      </c>
      <c r="V418" s="3">
        <f t="shared" si="62"/>
        <v>0</v>
      </c>
      <c r="W418" s="3">
        <f t="shared" si="63"/>
        <v>0</v>
      </c>
      <c r="X418" s="3">
        <f t="shared" si="64"/>
        <v>0</v>
      </c>
    </row>
    <row r="419" spans="1:24" x14ac:dyDescent="0.25">
      <c r="A419" s="35">
        <v>44699</v>
      </c>
      <c r="B419" s="36">
        <v>1</v>
      </c>
      <c r="C419" s="18" t="str">
        <f t="shared" si="57"/>
        <v>44699_1</v>
      </c>
      <c r="D419" s="20">
        <v>151.59235052229994</v>
      </c>
      <c r="E419" s="20">
        <v>193.63551633228832</v>
      </c>
      <c r="F419" s="20">
        <v>422.44961167083255</v>
      </c>
      <c r="G419" s="20">
        <v>225.05272756999037</v>
      </c>
      <c r="H419" s="20">
        <v>4.5337500828972711E-3</v>
      </c>
      <c r="I419" s="20">
        <v>2.0207995284923679</v>
      </c>
      <c r="J419" s="20">
        <v>0.53045062370363483</v>
      </c>
      <c r="K419" s="20">
        <v>-8.9176332845941833</v>
      </c>
      <c r="L419" s="20">
        <v>-26.754889983857332</v>
      </c>
      <c r="M419" s="20">
        <v>-58.451216372591944</v>
      </c>
      <c r="N419" s="20">
        <v>-21.919596741967514</v>
      </c>
      <c r="O419" s="20">
        <v>-3.9992452221804599E-5</v>
      </c>
      <c r="P419" s="20">
        <v>-0.39234563716419174</v>
      </c>
      <c r="Q419" s="20">
        <v>-8.5831236729311516E-3</v>
      </c>
      <c r="R419" s="3">
        <f t="shared" si="58"/>
        <v>0</v>
      </c>
      <c r="S419" s="3">
        <f t="shared" si="59"/>
        <v>0</v>
      </c>
      <c r="T419" s="3">
        <f t="shared" si="60"/>
        <v>0</v>
      </c>
      <c r="U419" s="3">
        <f t="shared" si="61"/>
        <v>0</v>
      </c>
      <c r="V419" s="3">
        <f t="shared" si="62"/>
        <v>0</v>
      </c>
      <c r="W419" s="3">
        <f t="shared" si="63"/>
        <v>0</v>
      </c>
      <c r="X419" s="3">
        <f t="shared" si="64"/>
        <v>0</v>
      </c>
    </row>
    <row r="420" spans="1:24" x14ac:dyDescent="0.25">
      <c r="A420" s="35">
        <v>44699</v>
      </c>
      <c r="B420" s="36">
        <v>2</v>
      </c>
      <c r="C420" s="18" t="str">
        <f t="shared" si="57"/>
        <v>44699_2</v>
      </c>
      <c r="D420" s="20">
        <v>133.38088653523306</v>
      </c>
      <c r="E420" s="20">
        <v>167.43064731733756</v>
      </c>
      <c r="F420" s="20">
        <v>361.67852071143892</v>
      </c>
      <c r="G420" s="20">
        <v>194.90018934274795</v>
      </c>
      <c r="H420" s="20">
        <v>4.2656847204173651E-3</v>
      </c>
      <c r="I420" s="20">
        <v>1.7788466789956137</v>
      </c>
      <c r="J420" s="20">
        <v>0.50131956281679591</v>
      </c>
      <c r="K420" s="20">
        <v>-9.2427906901433285</v>
      </c>
      <c r="L420" s="20">
        <v>-27.672138764063511</v>
      </c>
      <c r="M420" s="20">
        <v>-61.761530513508724</v>
      </c>
      <c r="N420" s="20">
        <v>-23.534713014088187</v>
      </c>
      <c r="O420" s="20">
        <v>-4.0467195780346847E-5</v>
      </c>
      <c r="P420" s="20">
        <v>-0.40442127329980682</v>
      </c>
      <c r="Q420" s="20">
        <v>-8.7635973067452626E-3</v>
      </c>
      <c r="R420" s="3">
        <f t="shared" si="58"/>
        <v>0</v>
      </c>
      <c r="S420" s="3">
        <f t="shared" si="59"/>
        <v>0</v>
      </c>
      <c r="T420" s="3">
        <f t="shared" si="60"/>
        <v>0</v>
      </c>
      <c r="U420" s="3">
        <f t="shared" si="61"/>
        <v>0</v>
      </c>
      <c r="V420" s="3">
        <f t="shared" si="62"/>
        <v>0</v>
      </c>
      <c r="W420" s="3">
        <f t="shared" si="63"/>
        <v>0</v>
      </c>
      <c r="X420" s="3">
        <f t="shared" si="64"/>
        <v>0</v>
      </c>
    </row>
    <row r="421" spans="1:24" x14ac:dyDescent="0.25">
      <c r="A421" s="35">
        <v>44699</v>
      </c>
      <c r="B421" s="36">
        <v>3</v>
      </c>
      <c r="C421" s="18" t="str">
        <f t="shared" si="57"/>
        <v>44699_3</v>
      </c>
      <c r="D421" s="20">
        <v>123.43542406609879</v>
      </c>
      <c r="E421" s="20">
        <v>152.99493189474993</v>
      </c>
      <c r="F421" s="20">
        <v>329.10047251085939</v>
      </c>
      <c r="G421" s="20">
        <v>178.45577269061451</v>
      </c>
      <c r="H421" s="20">
        <v>4.0463516634340994E-3</v>
      </c>
      <c r="I421" s="20">
        <v>1.6317087054755317</v>
      </c>
      <c r="J421" s="20">
        <v>0.47153593807605532</v>
      </c>
      <c r="K421" s="20">
        <v>-9.8592684465339069</v>
      </c>
      <c r="L421" s="20">
        <v>-28.566034438493869</v>
      </c>
      <c r="M421" s="20">
        <v>-63.817387138983875</v>
      </c>
      <c r="N421" s="20">
        <v>-24.424631064605627</v>
      </c>
      <c r="O421" s="20">
        <v>-4.2644897139755057E-5</v>
      </c>
      <c r="P421" s="20">
        <v>-0.41088723946385575</v>
      </c>
      <c r="Q421" s="20">
        <v>-8.784918107760907E-3</v>
      </c>
      <c r="R421" s="3">
        <f t="shared" si="58"/>
        <v>0</v>
      </c>
      <c r="S421" s="3">
        <f t="shared" si="59"/>
        <v>0</v>
      </c>
      <c r="T421" s="3">
        <f t="shared" si="60"/>
        <v>0</v>
      </c>
      <c r="U421" s="3">
        <f t="shared" si="61"/>
        <v>0</v>
      </c>
      <c r="V421" s="3">
        <f t="shared" si="62"/>
        <v>0</v>
      </c>
      <c r="W421" s="3">
        <f t="shared" si="63"/>
        <v>0</v>
      </c>
      <c r="X421" s="3">
        <f t="shared" si="64"/>
        <v>0</v>
      </c>
    </row>
    <row r="422" spans="1:24" x14ac:dyDescent="0.25">
      <c r="A422" s="35">
        <v>44699</v>
      </c>
      <c r="B422" s="36">
        <v>4</v>
      </c>
      <c r="C422" s="18" t="str">
        <f t="shared" si="57"/>
        <v>44699_4</v>
      </c>
      <c r="D422" s="20">
        <v>118.93572158493814</v>
      </c>
      <c r="E422" s="20">
        <v>146.44724068938922</v>
      </c>
      <c r="F422" s="20">
        <v>312.43539991467674</v>
      </c>
      <c r="G422" s="20">
        <v>170.83895275634259</v>
      </c>
      <c r="H422" s="20">
        <v>3.9606365084195365E-3</v>
      </c>
      <c r="I422" s="20">
        <v>1.5793181234121316</v>
      </c>
      <c r="J422" s="20">
        <v>0.46200095103939881</v>
      </c>
      <c r="K422" s="20">
        <v>-10.783428836591346</v>
      </c>
      <c r="L422" s="20">
        <v>-29.547826916419549</v>
      </c>
      <c r="M422" s="20">
        <v>-66.142682704933293</v>
      </c>
      <c r="N422" s="20">
        <v>-25.301895048152456</v>
      </c>
      <c r="O422" s="20">
        <v>-4.2185117755109147E-5</v>
      </c>
      <c r="P422" s="20">
        <v>-0.4181290904004194</v>
      </c>
      <c r="Q422" s="20">
        <v>-8.6507910557258958E-3</v>
      </c>
      <c r="R422" s="3">
        <f t="shared" si="58"/>
        <v>0</v>
      </c>
      <c r="S422" s="3">
        <f t="shared" si="59"/>
        <v>0</v>
      </c>
      <c r="T422" s="3">
        <f t="shared" si="60"/>
        <v>0</v>
      </c>
      <c r="U422" s="3">
        <f t="shared" si="61"/>
        <v>0</v>
      </c>
      <c r="V422" s="3">
        <f t="shared" si="62"/>
        <v>0</v>
      </c>
      <c r="W422" s="3">
        <f t="shared" si="63"/>
        <v>0</v>
      </c>
      <c r="X422" s="3">
        <f t="shared" si="64"/>
        <v>0</v>
      </c>
    </row>
    <row r="423" spans="1:24" x14ac:dyDescent="0.25">
      <c r="A423" s="35">
        <v>44699</v>
      </c>
      <c r="B423" s="36">
        <v>5</v>
      </c>
      <c r="C423" s="18" t="str">
        <f t="shared" si="57"/>
        <v>44699_5</v>
      </c>
      <c r="D423" s="20">
        <v>117.75309079226655</v>
      </c>
      <c r="E423" s="20">
        <v>144.48925781534149</v>
      </c>
      <c r="F423" s="20">
        <v>306.77661164701084</v>
      </c>
      <c r="G423" s="20">
        <v>168.80848237500769</v>
      </c>
      <c r="H423" s="20">
        <v>4.0601822452981436E-3</v>
      </c>
      <c r="I423" s="20">
        <v>1.5641441555560387</v>
      </c>
      <c r="J423" s="20">
        <v>0.47125428375694584</v>
      </c>
      <c r="K423" s="20">
        <v>-10.71124175266641</v>
      </c>
      <c r="L423" s="20">
        <v>-29.746674556369481</v>
      </c>
      <c r="M423" s="20">
        <v>-67.211173872889034</v>
      </c>
      <c r="N423" s="20">
        <v>-25.690360740086319</v>
      </c>
      <c r="O423" s="20">
        <v>-4.0119468034566181E-5</v>
      </c>
      <c r="P423" s="20">
        <v>-0.41939637289574333</v>
      </c>
      <c r="Q423" s="20">
        <v>-8.6884736046844227E-3</v>
      </c>
      <c r="R423" s="3">
        <f t="shared" si="58"/>
        <v>0</v>
      </c>
      <c r="S423" s="3">
        <f t="shared" si="59"/>
        <v>0</v>
      </c>
      <c r="T423" s="3">
        <f t="shared" si="60"/>
        <v>0</v>
      </c>
      <c r="U423" s="3">
        <f t="shared" si="61"/>
        <v>0</v>
      </c>
      <c r="V423" s="3">
        <f t="shared" si="62"/>
        <v>0</v>
      </c>
      <c r="W423" s="3">
        <f t="shared" si="63"/>
        <v>0</v>
      </c>
      <c r="X423" s="3">
        <f t="shared" si="64"/>
        <v>0</v>
      </c>
    </row>
    <row r="424" spans="1:24" x14ac:dyDescent="0.25">
      <c r="A424" s="35">
        <v>44699</v>
      </c>
      <c r="B424" s="36">
        <v>6</v>
      </c>
      <c r="C424" s="18" t="str">
        <f t="shared" si="57"/>
        <v>44699_6</v>
      </c>
      <c r="D424" s="20">
        <v>123.04407014096134</v>
      </c>
      <c r="E424" s="20">
        <v>151.91276978114283</v>
      </c>
      <c r="F424" s="20">
        <v>323.79995724175626</v>
      </c>
      <c r="G424" s="20">
        <v>176.72656758742374</v>
      </c>
      <c r="H424" s="20">
        <v>4.2184999283506209E-3</v>
      </c>
      <c r="I424" s="20">
        <v>1.6543948149067624</v>
      </c>
      <c r="J424" s="20">
        <v>0.48830904108055512</v>
      </c>
      <c r="K424" s="20">
        <v>-12.586261649760241</v>
      </c>
      <c r="L424" s="20">
        <v>-29.874892690968949</v>
      </c>
      <c r="M424" s="20">
        <v>-67.31227104399828</v>
      </c>
      <c r="N424" s="20">
        <v>-26.072602079838589</v>
      </c>
      <c r="O424" s="20">
        <v>-3.9744147631682464E-5</v>
      </c>
      <c r="P424" s="20">
        <v>-0.41677937944381727</v>
      </c>
      <c r="Q424" s="20">
        <v>-8.8365216142282637E-3</v>
      </c>
      <c r="R424" s="3">
        <f t="shared" si="58"/>
        <v>0</v>
      </c>
      <c r="S424" s="3">
        <f t="shared" si="59"/>
        <v>0</v>
      </c>
      <c r="T424" s="3">
        <f t="shared" si="60"/>
        <v>0</v>
      </c>
      <c r="U424" s="3">
        <f t="shared" si="61"/>
        <v>0</v>
      </c>
      <c r="V424" s="3">
        <f t="shared" si="62"/>
        <v>0</v>
      </c>
      <c r="W424" s="3">
        <f t="shared" si="63"/>
        <v>0</v>
      </c>
      <c r="X424" s="3">
        <f t="shared" si="64"/>
        <v>0</v>
      </c>
    </row>
    <row r="425" spans="1:24" x14ac:dyDescent="0.25">
      <c r="A425" s="35">
        <v>44699</v>
      </c>
      <c r="B425" s="36">
        <v>7</v>
      </c>
      <c r="C425" s="18" t="str">
        <f t="shared" si="57"/>
        <v>44699_7</v>
      </c>
      <c r="D425" s="20">
        <v>151.75579705587973</v>
      </c>
      <c r="E425" s="20">
        <v>189.56605445123387</v>
      </c>
      <c r="F425" s="20">
        <v>409.00293763986826</v>
      </c>
      <c r="G425" s="20">
        <v>221.39622224659851</v>
      </c>
      <c r="H425" s="20">
        <v>4.6239064777018699E-3</v>
      </c>
      <c r="I425" s="20">
        <v>2.0051627944905732</v>
      </c>
      <c r="J425" s="20">
        <v>0.53651517046792996</v>
      </c>
      <c r="K425" s="20">
        <v>-12.508147031763666</v>
      </c>
      <c r="L425" s="20">
        <v>-29.757016746530805</v>
      </c>
      <c r="M425" s="20">
        <v>-66.511039190474747</v>
      </c>
      <c r="N425" s="20">
        <v>-25.51710450209092</v>
      </c>
      <c r="O425" s="20">
        <v>-4.4003809622102452E-5</v>
      </c>
      <c r="P425" s="20">
        <v>-0.39657927365044754</v>
      </c>
      <c r="Q425" s="20">
        <v>-8.85308698956681E-3</v>
      </c>
      <c r="R425" s="3">
        <f t="shared" si="58"/>
        <v>0</v>
      </c>
      <c r="S425" s="3">
        <f t="shared" si="59"/>
        <v>0</v>
      </c>
      <c r="T425" s="3">
        <f t="shared" si="60"/>
        <v>0</v>
      </c>
      <c r="U425" s="3">
        <f t="shared" si="61"/>
        <v>0</v>
      </c>
      <c r="V425" s="3">
        <f t="shared" si="62"/>
        <v>0</v>
      </c>
      <c r="W425" s="3">
        <f t="shared" si="63"/>
        <v>0</v>
      </c>
      <c r="X425" s="3">
        <f t="shared" si="64"/>
        <v>0</v>
      </c>
    </row>
    <row r="426" spans="1:24" x14ac:dyDescent="0.25">
      <c r="A426" s="35">
        <v>44699</v>
      </c>
      <c r="B426" s="36">
        <v>8</v>
      </c>
      <c r="C426" s="18" t="str">
        <f t="shared" si="57"/>
        <v>44699_8</v>
      </c>
      <c r="D426" s="20">
        <v>182.96115585636593</v>
      </c>
      <c r="E426" s="20">
        <v>227.15146968140991</v>
      </c>
      <c r="F426" s="20">
        <v>488.20858714639388</v>
      </c>
      <c r="G426" s="20">
        <v>266.63603788670019</v>
      </c>
      <c r="H426" s="20">
        <v>4.6306300571936744E-3</v>
      </c>
      <c r="I426" s="20">
        <v>2.33175538526767</v>
      </c>
      <c r="J426" s="20">
        <v>0.54869260287012933</v>
      </c>
      <c r="K426" s="20">
        <v>-11.377645722844026</v>
      </c>
      <c r="L426" s="20">
        <v>-31.354597547895519</v>
      </c>
      <c r="M426" s="20">
        <v>-70.12474467320331</v>
      </c>
      <c r="N426" s="20">
        <v>-25.154564665990382</v>
      </c>
      <c r="O426" s="20">
        <v>-4.0546116292425242E-5</v>
      </c>
      <c r="P426" s="20">
        <v>-0.38691156988791192</v>
      </c>
      <c r="Q426" s="20">
        <v>-8.7734049988083054E-3</v>
      </c>
      <c r="R426" s="3">
        <f t="shared" si="58"/>
        <v>0</v>
      </c>
      <c r="S426" s="3">
        <f t="shared" si="59"/>
        <v>0</v>
      </c>
      <c r="T426" s="3">
        <f t="shared" si="60"/>
        <v>0</v>
      </c>
      <c r="U426" s="3">
        <f t="shared" si="61"/>
        <v>0</v>
      </c>
      <c r="V426" s="3">
        <f t="shared" si="62"/>
        <v>0</v>
      </c>
      <c r="W426" s="3">
        <f t="shared" si="63"/>
        <v>0</v>
      </c>
      <c r="X426" s="3">
        <f t="shared" si="64"/>
        <v>0</v>
      </c>
    </row>
    <row r="427" spans="1:24" x14ac:dyDescent="0.25">
      <c r="A427" s="35">
        <v>44699</v>
      </c>
      <c r="B427" s="36">
        <v>9</v>
      </c>
      <c r="C427" s="18" t="str">
        <f t="shared" si="57"/>
        <v>44699_9</v>
      </c>
      <c r="D427" s="20">
        <v>199.83024028295938</v>
      </c>
      <c r="E427" s="20">
        <v>253.69172183947944</v>
      </c>
      <c r="F427" s="20">
        <v>541.36727567492164</v>
      </c>
      <c r="G427" s="20">
        <v>292.83590735058419</v>
      </c>
      <c r="H427" s="20">
        <v>6.6175159450223555E-3</v>
      </c>
      <c r="I427" s="20">
        <v>2.7323621854196745</v>
      </c>
      <c r="J427" s="20">
        <v>0.75003581204646008</v>
      </c>
      <c r="K427" s="20">
        <v>-1.6613177822254761</v>
      </c>
      <c r="L427" s="20">
        <v>-22.844246999286955</v>
      </c>
      <c r="M427" s="20">
        <v>-50.624956436879216</v>
      </c>
      <c r="N427" s="20">
        <v>-15.494176497989207</v>
      </c>
      <c r="O427" s="20">
        <v>6.1812785960408027E-6</v>
      </c>
      <c r="P427" s="20">
        <v>-0.31628896547280322</v>
      </c>
      <c r="Q427" s="20">
        <v>-8.8148667017982907E-3</v>
      </c>
      <c r="R427" s="3">
        <f t="shared" si="58"/>
        <v>0</v>
      </c>
      <c r="S427" s="3">
        <f t="shared" si="59"/>
        <v>0</v>
      </c>
      <c r="T427" s="3">
        <f t="shared" si="60"/>
        <v>0</v>
      </c>
      <c r="U427" s="3">
        <f t="shared" si="61"/>
        <v>0</v>
      </c>
      <c r="V427" s="3">
        <f t="shared" si="62"/>
        <v>0</v>
      </c>
      <c r="W427" s="3">
        <f t="shared" si="63"/>
        <v>0</v>
      </c>
      <c r="X427" s="3">
        <f t="shared" si="64"/>
        <v>0</v>
      </c>
    </row>
    <row r="428" spans="1:24" x14ac:dyDescent="0.25">
      <c r="A428" s="35">
        <v>44699</v>
      </c>
      <c r="B428" s="36">
        <v>10</v>
      </c>
      <c r="C428" s="18" t="str">
        <f t="shared" si="57"/>
        <v>44699_10</v>
      </c>
      <c r="D428" s="20">
        <v>213.31676540592088</v>
      </c>
      <c r="E428" s="20">
        <v>274.3388659178803</v>
      </c>
      <c r="F428" s="20">
        <v>586.39092985203877</v>
      </c>
      <c r="G428" s="20">
        <v>314.57435559584121</v>
      </c>
      <c r="H428" s="20">
        <v>6.7645144416622199E-3</v>
      </c>
      <c r="I428" s="20">
        <v>2.9186336346378656</v>
      </c>
      <c r="J428" s="20">
        <v>0.76243824352338108</v>
      </c>
      <c r="K428" s="20">
        <v>4.5064815366199502</v>
      </c>
      <c r="L428" s="20">
        <v>-14.467286747840831</v>
      </c>
      <c r="M428" s="20">
        <v>-30.757540096650413</v>
      </c>
      <c r="N428" s="20">
        <v>-6.2220093424398994</v>
      </c>
      <c r="O428" s="20">
        <v>2.3105648523312458E-5</v>
      </c>
      <c r="P428" s="20">
        <v>-0.24219048447088889</v>
      </c>
      <c r="Q428" s="20">
        <v>-8.6482325973437964E-3</v>
      </c>
      <c r="R428" s="3">
        <f t="shared" si="58"/>
        <v>0</v>
      </c>
      <c r="S428" s="3">
        <f t="shared" si="59"/>
        <v>0</v>
      </c>
      <c r="T428" s="3">
        <f t="shared" si="60"/>
        <v>0</v>
      </c>
      <c r="U428" s="3">
        <f t="shared" si="61"/>
        <v>0</v>
      </c>
      <c r="V428" s="3">
        <f t="shared" si="62"/>
        <v>0</v>
      </c>
      <c r="W428" s="3">
        <f t="shared" si="63"/>
        <v>0</v>
      </c>
      <c r="X428" s="3">
        <f t="shared" si="64"/>
        <v>0</v>
      </c>
    </row>
    <row r="429" spans="1:24" x14ac:dyDescent="0.25">
      <c r="A429" s="35">
        <v>44699</v>
      </c>
      <c r="B429" s="36">
        <v>11</v>
      </c>
      <c r="C429" s="18" t="str">
        <f t="shared" si="57"/>
        <v>44699_11</v>
      </c>
      <c r="D429" s="20">
        <v>217.18966037513414</v>
      </c>
      <c r="E429" s="20">
        <v>279.12242591515536</v>
      </c>
      <c r="F429" s="20">
        <v>598.09779681956149</v>
      </c>
      <c r="G429" s="20">
        <v>320.4455305845218</v>
      </c>
      <c r="H429" s="20">
        <v>6.4886388203530187E-3</v>
      </c>
      <c r="I429" s="20">
        <v>2.9403653615456915</v>
      </c>
      <c r="J429" s="20">
        <v>0.73353048355562989</v>
      </c>
      <c r="K429" s="20">
        <v>7.5721838692763077</v>
      </c>
      <c r="L429" s="20">
        <v>-10.669783992063699</v>
      </c>
      <c r="M429" s="20">
        <v>-21.039002751545642</v>
      </c>
      <c r="N429" s="20">
        <v>-1.2799897832023541</v>
      </c>
      <c r="O429" s="20">
        <v>2.4917369028977707E-5</v>
      </c>
      <c r="P429" s="20">
        <v>-0.20596150885616515</v>
      </c>
      <c r="Q429" s="20">
        <v>-8.3888362911653819E-3</v>
      </c>
      <c r="R429" s="3">
        <f t="shared" si="58"/>
        <v>0</v>
      </c>
      <c r="S429" s="3">
        <f t="shared" si="59"/>
        <v>0</v>
      </c>
      <c r="T429" s="3">
        <f t="shared" si="60"/>
        <v>0</v>
      </c>
      <c r="U429" s="3">
        <f t="shared" si="61"/>
        <v>0</v>
      </c>
      <c r="V429" s="3">
        <f t="shared" si="62"/>
        <v>0</v>
      </c>
      <c r="W429" s="3">
        <f t="shared" si="63"/>
        <v>0</v>
      </c>
      <c r="X429" s="3">
        <f t="shared" si="64"/>
        <v>0</v>
      </c>
    </row>
    <row r="430" spans="1:24" x14ac:dyDescent="0.25">
      <c r="A430" s="35">
        <v>44699</v>
      </c>
      <c r="B430" s="36">
        <v>12</v>
      </c>
      <c r="C430" s="18" t="str">
        <f t="shared" si="57"/>
        <v>44699_12</v>
      </c>
      <c r="D430" s="20">
        <v>217.98004442350637</v>
      </c>
      <c r="E430" s="20">
        <v>278.64399236527078</v>
      </c>
      <c r="F430" s="20">
        <v>596.39575440002636</v>
      </c>
      <c r="G430" s="20">
        <v>321.23118900602861</v>
      </c>
      <c r="H430" s="20">
        <v>5.9127336133155926E-3</v>
      </c>
      <c r="I430" s="20">
        <v>2.8748444598116696</v>
      </c>
      <c r="J430" s="20">
        <v>0.6770509952554904</v>
      </c>
      <c r="K430" s="20">
        <v>10.234689962904584</v>
      </c>
      <c r="L430" s="20">
        <v>-7.7518818317997074</v>
      </c>
      <c r="M430" s="20">
        <v>-13.789007045240854</v>
      </c>
      <c r="N430" s="20">
        <v>2.299591633139622</v>
      </c>
      <c r="O430" s="20">
        <v>2.679352520067589E-5</v>
      </c>
      <c r="P430" s="20">
        <v>-0.17902193222494556</v>
      </c>
      <c r="Q430" s="20">
        <v>-8.3223229238550342E-3</v>
      </c>
      <c r="R430" s="3">
        <f t="shared" si="58"/>
        <v>0</v>
      </c>
      <c r="S430" s="3">
        <f t="shared" si="59"/>
        <v>0</v>
      </c>
      <c r="T430" s="3">
        <f t="shared" si="60"/>
        <v>0</v>
      </c>
      <c r="U430" s="3">
        <f t="shared" si="61"/>
        <v>0</v>
      </c>
      <c r="V430" s="3">
        <f t="shared" si="62"/>
        <v>0</v>
      </c>
      <c r="W430" s="3">
        <f t="shared" si="63"/>
        <v>0</v>
      </c>
      <c r="X430" s="3">
        <f t="shared" si="64"/>
        <v>0</v>
      </c>
    </row>
    <row r="431" spans="1:24" x14ac:dyDescent="0.25">
      <c r="A431" s="35">
        <v>44699</v>
      </c>
      <c r="B431" s="36">
        <v>13</v>
      </c>
      <c r="C431" s="18" t="str">
        <f t="shared" si="57"/>
        <v>44699_13</v>
      </c>
      <c r="D431" s="20">
        <v>218.92547284169939</v>
      </c>
      <c r="E431" s="20">
        <v>275.62254449644473</v>
      </c>
      <c r="F431" s="20">
        <v>588.89898889988854</v>
      </c>
      <c r="G431" s="20">
        <v>320.97634323432152</v>
      </c>
      <c r="H431" s="20">
        <v>5.5548565142641091E-3</v>
      </c>
      <c r="I431" s="20">
        <v>2.7899102353495349</v>
      </c>
      <c r="J431" s="20">
        <v>0.64344199473389829</v>
      </c>
      <c r="K431" s="20">
        <v>8.9693350954801581</v>
      </c>
      <c r="L431" s="20">
        <v>-7.7756291885337063</v>
      </c>
      <c r="M431" s="20">
        <v>-13.771491994440707</v>
      </c>
      <c r="N431" s="20">
        <v>2.8195626898596582</v>
      </c>
      <c r="O431" s="20">
        <v>2.0496573960231991E-5</v>
      </c>
      <c r="P431" s="20">
        <v>-0.17109322899693988</v>
      </c>
      <c r="Q431" s="20">
        <v>-8.3166424182422906E-3</v>
      </c>
      <c r="R431" s="3">
        <f t="shared" si="58"/>
        <v>0</v>
      </c>
      <c r="S431" s="3">
        <f t="shared" si="59"/>
        <v>0</v>
      </c>
      <c r="T431" s="3">
        <f t="shared" si="60"/>
        <v>0</v>
      </c>
      <c r="U431" s="3">
        <f t="shared" si="61"/>
        <v>0</v>
      </c>
      <c r="V431" s="3">
        <f t="shared" si="62"/>
        <v>0</v>
      </c>
      <c r="W431" s="3">
        <f t="shared" si="63"/>
        <v>0</v>
      </c>
      <c r="X431" s="3">
        <f t="shared" si="64"/>
        <v>0</v>
      </c>
    </row>
    <row r="432" spans="1:24" x14ac:dyDescent="0.25">
      <c r="A432" s="35">
        <v>44699</v>
      </c>
      <c r="B432" s="36">
        <v>14</v>
      </c>
      <c r="C432" s="18" t="str">
        <f t="shared" si="57"/>
        <v>44699_14</v>
      </c>
      <c r="D432" s="20">
        <v>216.09598960495691</v>
      </c>
      <c r="E432" s="20">
        <v>270.70697539461258</v>
      </c>
      <c r="F432" s="20">
        <v>578.55906178937789</v>
      </c>
      <c r="G432" s="20">
        <v>317.8463565544954</v>
      </c>
      <c r="H432" s="20">
        <v>5.4906925367489154E-3</v>
      </c>
      <c r="I432" s="20">
        <v>2.7183696020336168</v>
      </c>
      <c r="J432" s="20">
        <v>0.63534017377454433</v>
      </c>
      <c r="K432" s="20">
        <v>7.0785709396623471</v>
      </c>
      <c r="L432" s="20">
        <v>-9.6587335891132735</v>
      </c>
      <c r="M432" s="20">
        <v>-17.439773064561017</v>
      </c>
      <c r="N432" s="20">
        <v>1.1757737774533361</v>
      </c>
      <c r="O432" s="20">
        <v>2.2973187592812945E-5</v>
      </c>
      <c r="P432" s="20">
        <v>-0.18597448650771001</v>
      </c>
      <c r="Q432" s="20">
        <v>-8.455894303447474E-3</v>
      </c>
      <c r="R432" s="3">
        <f t="shared" si="58"/>
        <v>0</v>
      </c>
      <c r="S432" s="3">
        <f t="shared" si="59"/>
        <v>0</v>
      </c>
      <c r="T432" s="3">
        <f t="shared" si="60"/>
        <v>0</v>
      </c>
      <c r="U432" s="3">
        <f t="shared" si="61"/>
        <v>0</v>
      </c>
      <c r="V432" s="3">
        <f t="shared" si="62"/>
        <v>0</v>
      </c>
      <c r="W432" s="3">
        <f t="shared" si="63"/>
        <v>0</v>
      </c>
      <c r="X432" s="3">
        <f t="shared" si="64"/>
        <v>0</v>
      </c>
    </row>
    <row r="433" spans="1:24" x14ac:dyDescent="0.25">
      <c r="A433" s="35">
        <v>44699</v>
      </c>
      <c r="B433" s="36">
        <v>15</v>
      </c>
      <c r="C433" s="18" t="str">
        <f t="shared" si="57"/>
        <v>44699_15</v>
      </c>
      <c r="D433" s="20">
        <v>211.28176848983986</v>
      </c>
      <c r="E433" s="20">
        <v>267.43493831235787</v>
      </c>
      <c r="F433" s="20">
        <v>571.74906280018899</v>
      </c>
      <c r="G433" s="20">
        <v>311.47460368477203</v>
      </c>
      <c r="H433" s="20">
        <v>6.0300872801096923E-3</v>
      </c>
      <c r="I433" s="20">
        <v>2.7246232840726523</v>
      </c>
      <c r="J433" s="20">
        <v>0.68442905674541066</v>
      </c>
      <c r="K433" s="20">
        <v>7.8106320380823604</v>
      </c>
      <c r="L433" s="20">
        <v>-8.3151764616787833</v>
      </c>
      <c r="M433" s="20">
        <v>-14.191414634507558</v>
      </c>
      <c r="N433" s="20">
        <v>2.302447365128184</v>
      </c>
      <c r="O433" s="20">
        <v>2.7607079468722149E-5</v>
      </c>
      <c r="P433" s="20">
        <v>-0.18117571679579705</v>
      </c>
      <c r="Q433" s="20">
        <v>-8.5087510345306424E-3</v>
      </c>
      <c r="R433" s="3">
        <f t="shared" si="58"/>
        <v>0</v>
      </c>
      <c r="S433" s="3">
        <f t="shared" si="59"/>
        <v>0</v>
      </c>
      <c r="T433" s="3">
        <f t="shared" si="60"/>
        <v>0</v>
      </c>
      <c r="U433" s="3">
        <f t="shared" si="61"/>
        <v>0</v>
      </c>
      <c r="V433" s="3">
        <f t="shared" si="62"/>
        <v>0</v>
      </c>
      <c r="W433" s="3">
        <f t="shared" si="63"/>
        <v>0</v>
      </c>
      <c r="X433" s="3">
        <f t="shared" si="64"/>
        <v>0</v>
      </c>
    </row>
    <row r="434" spans="1:24" x14ac:dyDescent="0.25">
      <c r="A434" s="35">
        <v>44699</v>
      </c>
      <c r="B434" s="36">
        <v>16</v>
      </c>
      <c r="C434" s="18" t="str">
        <f t="shared" si="57"/>
        <v>44699_16</v>
      </c>
      <c r="D434" s="20">
        <v>206.42327918455169</v>
      </c>
      <c r="E434" s="20">
        <v>262.1912797050897</v>
      </c>
      <c r="F434" s="20">
        <v>560.93043126160626</v>
      </c>
      <c r="G434" s="20">
        <v>303.54518761609586</v>
      </c>
      <c r="H434" s="20">
        <v>6.2573688009298668E-3</v>
      </c>
      <c r="I434" s="20">
        <v>2.7031266226568538</v>
      </c>
      <c r="J434" s="20">
        <v>0.70666868711439046</v>
      </c>
      <c r="K434" s="20">
        <v>9.8768127285449925</v>
      </c>
      <c r="L434" s="20">
        <v>-6.350312436635436</v>
      </c>
      <c r="M434" s="20">
        <v>-9.2554652651337985</v>
      </c>
      <c r="N434" s="20">
        <v>4.3686691691014383</v>
      </c>
      <c r="O434" s="20">
        <v>3.2226036788104626E-5</v>
      </c>
      <c r="P434" s="20">
        <v>-0.16855493034894029</v>
      </c>
      <c r="Q434" s="20">
        <v>-8.4810033011813151E-3</v>
      </c>
      <c r="R434" s="3">
        <f t="shared" si="58"/>
        <v>0</v>
      </c>
      <c r="S434" s="3">
        <f t="shared" si="59"/>
        <v>0</v>
      </c>
      <c r="T434" s="3">
        <f t="shared" si="60"/>
        <v>0</v>
      </c>
      <c r="U434" s="3">
        <f t="shared" si="61"/>
        <v>0</v>
      </c>
      <c r="V434" s="3">
        <f t="shared" si="62"/>
        <v>0</v>
      </c>
      <c r="W434" s="3">
        <f t="shared" si="63"/>
        <v>0</v>
      </c>
      <c r="X434" s="3">
        <f t="shared" si="64"/>
        <v>0</v>
      </c>
    </row>
    <row r="435" spans="1:24" x14ac:dyDescent="0.25">
      <c r="A435" s="35">
        <v>44699</v>
      </c>
      <c r="B435" s="36">
        <v>17</v>
      </c>
      <c r="C435" s="18" t="str">
        <f t="shared" si="57"/>
        <v>44699_17</v>
      </c>
      <c r="D435" s="20">
        <v>206.61356734672924</v>
      </c>
      <c r="E435" s="20">
        <v>261.60319585771873</v>
      </c>
      <c r="F435" s="20">
        <v>562.4728202524816</v>
      </c>
      <c r="G435" s="20">
        <v>302.45665491530173</v>
      </c>
      <c r="H435" s="20">
        <v>6.0167259016014815E-3</v>
      </c>
      <c r="I435" s="20">
        <v>2.6628683465745264</v>
      </c>
      <c r="J435" s="20">
        <v>0.69189292829792204</v>
      </c>
      <c r="K435" s="20">
        <v>6.9037714079322114</v>
      </c>
      <c r="L435" s="20">
        <v>-9.6532539286360084</v>
      </c>
      <c r="M435" s="20">
        <v>-17.730316144363986</v>
      </c>
      <c r="N435" s="20">
        <v>0.3375695919174877</v>
      </c>
      <c r="O435" s="20">
        <v>1.7454241874488163E-5</v>
      </c>
      <c r="P435" s="20">
        <v>-0.19752222520039972</v>
      </c>
      <c r="Q435" s="20">
        <v>-8.5876386362418299E-3</v>
      </c>
      <c r="R435" s="3">
        <f t="shared" si="58"/>
        <v>0</v>
      </c>
      <c r="S435" s="3">
        <f t="shared" si="59"/>
        <v>0</v>
      </c>
      <c r="T435" s="3">
        <f t="shared" si="60"/>
        <v>0</v>
      </c>
      <c r="U435" s="3">
        <f t="shared" si="61"/>
        <v>0</v>
      </c>
      <c r="V435" s="3">
        <f t="shared" si="62"/>
        <v>0</v>
      </c>
      <c r="W435" s="3">
        <f t="shared" si="63"/>
        <v>0</v>
      </c>
      <c r="X435" s="3">
        <f t="shared" si="64"/>
        <v>0</v>
      </c>
    </row>
    <row r="436" spans="1:24" x14ac:dyDescent="0.25">
      <c r="A436" s="35">
        <v>44699</v>
      </c>
      <c r="B436" s="36">
        <v>18</v>
      </c>
      <c r="C436" s="18" t="str">
        <f t="shared" si="57"/>
        <v>44699_18</v>
      </c>
      <c r="D436" s="20">
        <v>207.08861364782001</v>
      </c>
      <c r="E436" s="20">
        <v>262.27016177152876</v>
      </c>
      <c r="F436" s="20">
        <v>569.60798593509685</v>
      </c>
      <c r="G436" s="20">
        <v>306.52524024112245</v>
      </c>
      <c r="H436" s="20">
        <v>5.3754570964950074E-3</v>
      </c>
      <c r="I436" s="20">
        <v>2.5448374897113011</v>
      </c>
      <c r="J436" s="20">
        <v>0.63323166561690492</v>
      </c>
      <c r="K436" s="20">
        <v>4.0377969472145772</v>
      </c>
      <c r="L436" s="20">
        <v>-10.9636905133064</v>
      </c>
      <c r="M436" s="20">
        <v>-20.902061040900218</v>
      </c>
      <c r="N436" s="20">
        <v>-3.0043678269784357</v>
      </c>
      <c r="O436" s="20">
        <v>6.3247551279818988E-6</v>
      </c>
      <c r="P436" s="20">
        <v>-0.20378037731315571</v>
      </c>
      <c r="Q436" s="20">
        <v>-8.6520570638955203E-3</v>
      </c>
      <c r="R436" s="3">
        <f t="shared" si="58"/>
        <v>0</v>
      </c>
      <c r="S436" s="3">
        <f t="shared" si="59"/>
        <v>0</v>
      </c>
      <c r="T436" s="3">
        <f t="shared" si="60"/>
        <v>0</v>
      </c>
      <c r="U436" s="3">
        <f t="shared" si="61"/>
        <v>0</v>
      </c>
      <c r="V436" s="3">
        <f t="shared" si="62"/>
        <v>0</v>
      </c>
      <c r="W436" s="3">
        <f t="shared" si="63"/>
        <v>0</v>
      </c>
      <c r="X436" s="3">
        <f t="shared" si="64"/>
        <v>0</v>
      </c>
    </row>
    <row r="437" spans="1:24" x14ac:dyDescent="0.25">
      <c r="A437" s="35">
        <v>44699</v>
      </c>
      <c r="B437" s="36">
        <v>19</v>
      </c>
      <c r="C437" s="18" t="str">
        <f t="shared" si="57"/>
        <v>44699_19</v>
      </c>
      <c r="D437" s="20">
        <v>232.5206207482824</v>
      </c>
      <c r="E437" s="20">
        <v>294.48951203119748</v>
      </c>
      <c r="F437" s="20">
        <v>648.20209306591232</v>
      </c>
      <c r="G437" s="20">
        <v>346.7324642047451</v>
      </c>
      <c r="H437" s="20">
        <v>5.7825075816053733E-3</v>
      </c>
      <c r="I437" s="20">
        <v>2.8473740086592931</v>
      </c>
      <c r="J437" s="20">
        <v>0.69029649498155954</v>
      </c>
      <c r="K437" s="20">
        <v>2.214337286512762</v>
      </c>
      <c r="L437" s="20">
        <v>-13.239317090732259</v>
      </c>
      <c r="M437" s="20">
        <v>-24.725237433493184</v>
      </c>
      <c r="N437" s="20">
        <v>-6.5733497494652422</v>
      </c>
      <c r="O437" s="20">
        <v>-3.394103456123022E-5</v>
      </c>
      <c r="P437" s="20">
        <v>-0.22465171704375397</v>
      </c>
      <c r="Q437" s="20">
        <v>-8.8503023724341972E-3</v>
      </c>
      <c r="R437" s="3">
        <f t="shared" si="58"/>
        <v>0</v>
      </c>
      <c r="S437" s="3">
        <f t="shared" si="59"/>
        <v>0</v>
      </c>
      <c r="T437" s="3">
        <f t="shared" si="60"/>
        <v>0</v>
      </c>
      <c r="U437" s="3">
        <f t="shared" si="61"/>
        <v>0</v>
      </c>
      <c r="V437" s="3">
        <f t="shared" si="62"/>
        <v>0</v>
      </c>
      <c r="W437" s="3">
        <f t="shared" si="63"/>
        <v>0</v>
      </c>
      <c r="X437" s="3">
        <f t="shared" si="64"/>
        <v>0</v>
      </c>
    </row>
    <row r="438" spans="1:24" x14ac:dyDescent="0.25">
      <c r="A438" s="35">
        <v>44699</v>
      </c>
      <c r="B438" s="36">
        <v>20</v>
      </c>
      <c r="C438" s="18" t="str">
        <f t="shared" si="57"/>
        <v>44699_20</v>
      </c>
      <c r="D438" s="20">
        <v>240.60416484267949</v>
      </c>
      <c r="E438" s="20">
        <v>308.40485438595749</v>
      </c>
      <c r="F438" s="20">
        <v>683.91620948387742</v>
      </c>
      <c r="G438" s="20">
        <v>361.39373012422629</v>
      </c>
      <c r="H438" s="20">
        <v>5.9152144010042066E-3</v>
      </c>
      <c r="I438" s="20">
        <v>2.9957455960359884</v>
      </c>
      <c r="J438" s="20">
        <v>0.71635470845729943</v>
      </c>
      <c r="K438" s="20">
        <v>0.30352967250778856</v>
      </c>
      <c r="L438" s="20">
        <v>-15.091261742467431</v>
      </c>
      <c r="M438" s="20">
        <v>-29.208683978688612</v>
      </c>
      <c r="N438" s="20">
        <v>-8.8635230395111382</v>
      </c>
      <c r="O438" s="20">
        <v>-3.7936595714088827E-5</v>
      </c>
      <c r="P438" s="20">
        <v>-0.24682849060289558</v>
      </c>
      <c r="Q438" s="20">
        <v>-8.9683218330325106E-3</v>
      </c>
      <c r="R438" s="3">
        <f t="shared" si="58"/>
        <v>0</v>
      </c>
      <c r="S438" s="3">
        <f t="shared" si="59"/>
        <v>0</v>
      </c>
      <c r="T438" s="3">
        <f t="shared" si="60"/>
        <v>0</v>
      </c>
      <c r="U438" s="3">
        <f t="shared" si="61"/>
        <v>0</v>
      </c>
      <c r="V438" s="3">
        <f t="shared" si="62"/>
        <v>0</v>
      </c>
      <c r="W438" s="3">
        <f t="shared" si="63"/>
        <v>0</v>
      </c>
      <c r="X438" s="3">
        <f t="shared" si="64"/>
        <v>0</v>
      </c>
    </row>
    <row r="439" spans="1:24" x14ac:dyDescent="0.25">
      <c r="A439" s="35">
        <v>44699</v>
      </c>
      <c r="B439" s="36">
        <v>21</v>
      </c>
      <c r="C439" s="18" t="str">
        <f t="shared" si="57"/>
        <v>44699_21</v>
      </c>
      <c r="D439" s="20">
        <v>238.60494747331202</v>
      </c>
      <c r="E439" s="20">
        <v>310.01768668088368</v>
      </c>
      <c r="F439" s="20">
        <v>690.8659803962089</v>
      </c>
      <c r="G439" s="20">
        <v>361.71492890228342</v>
      </c>
      <c r="H439" s="20">
        <v>5.8362455792372852E-3</v>
      </c>
      <c r="I439" s="20">
        <v>3.0131153173953686</v>
      </c>
      <c r="J439" s="20">
        <v>0.7042107412176174</v>
      </c>
      <c r="K439" s="20">
        <v>-2.6025488828881178</v>
      </c>
      <c r="L439" s="20">
        <v>-18.90799340740708</v>
      </c>
      <c r="M439" s="20">
        <v>-38.171642539087109</v>
      </c>
      <c r="N439" s="20">
        <v>-13.160273062508166</v>
      </c>
      <c r="O439" s="20">
        <v>-4.333669349145028E-5</v>
      </c>
      <c r="P439" s="20">
        <v>-0.28622759338032921</v>
      </c>
      <c r="Q439" s="20">
        <v>-8.8339204122144886E-3</v>
      </c>
      <c r="R439" s="3">
        <f t="shared" si="58"/>
        <v>0</v>
      </c>
      <c r="S439" s="3">
        <f t="shared" si="59"/>
        <v>0</v>
      </c>
      <c r="T439" s="3">
        <f t="shared" si="60"/>
        <v>0</v>
      </c>
      <c r="U439" s="3">
        <f t="shared" si="61"/>
        <v>0</v>
      </c>
      <c r="V439" s="3">
        <f t="shared" si="62"/>
        <v>0</v>
      </c>
      <c r="W439" s="3">
        <f t="shared" si="63"/>
        <v>0</v>
      </c>
      <c r="X439" s="3">
        <f t="shared" si="64"/>
        <v>0</v>
      </c>
    </row>
    <row r="440" spans="1:24" x14ac:dyDescent="0.25">
      <c r="A440" s="35">
        <v>44699</v>
      </c>
      <c r="B440" s="36">
        <v>22</v>
      </c>
      <c r="C440" s="18" t="str">
        <f t="shared" si="57"/>
        <v>44699_22</v>
      </c>
      <c r="D440" s="20">
        <v>228.6555716566736</v>
      </c>
      <c r="E440" s="20">
        <v>299.24920330610621</v>
      </c>
      <c r="F440" s="20">
        <v>667.23743571565694</v>
      </c>
      <c r="G440" s="20">
        <v>348.06062068665648</v>
      </c>
      <c r="H440" s="20">
        <v>5.7699382533859941E-3</v>
      </c>
      <c r="I440" s="20">
        <v>2.9162753862403359</v>
      </c>
      <c r="J440" s="20">
        <v>0.68657133056868358</v>
      </c>
      <c r="K440" s="20">
        <v>-4.1516225619863283</v>
      </c>
      <c r="L440" s="20">
        <v>-22.120266100076329</v>
      </c>
      <c r="M440" s="20">
        <v>-46.992672660238426</v>
      </c>
      <c r="N440" s="20">
        <v>-16.93270131662754</v>
      </c>
      <c r="O440" s="20">
        <v>-4.2698219620146847E-5</v>
      </c>
      <c r="P440" s="20">
        <v>-0.32282038440045746</v>
      </c>
      <c r="Q440" s="20">
        <v>-8.8794029040195777E-3</v>
      </c>
      <c r="R440" s="3">
        <f t="shared" si="58"/>
        <v>0</v>
      </c>
      <c r="S440" s="3">
        <f t="shared" si="59"/>
        <v>0</v>
      </c>
      <c r="T440" s="3">
        <f t="shared" si="60"/>
        <v>0</v>
      </c>
      <c r="U440" s="3">
        <f t="shared" si="61"/>
        <v>0</v>
      </c>
      <c r="V440" s="3">
        <f t="shared" si="62"/>
        <v>0</v>
      </c>
      <c r="W440" s="3">
        <f t="shared" si="63"/>
        <v>0</v>
      </c>
      <c r="X440" s="3">
        <f t="shared" si="64"/>
        <v>0</v>
      </c>
    </row>
    <row r="441" spans="1:24" x14ac:dyDescent="0.25">
      <c r="A441" s="35">
        <v>44699</v>
      </c>
      <c r="B441" s="36">
        <v>23</v>
      </c>
      <c r="C441" s="18" t="str">
        <f t="shared" si="57"/>
        <v>44699_23</v>
      </c>
      <c r="D441" s="20">
        <v>206.6466474596271</v>
      </c>
      <c r="E441" s="20">
        <v>271.12049834332669</v>
      </c>
      <c r="F441" s="20">
        <v>603.8851320702172</v>
      </c>
      <c r="G441" s="20">
        <v>314.36598479462378</v>
      </c>
      <c r="H441" s="20">
        <v>5.4179532566617263E-3</v>
      </c>
      <c r="I441" s="20">
        <v>2.6588502123363127</v>
      </c>
      <c r="J441" s="20">
        <v>0.64552031502937712</v>
      </c>
      <c r="K441" s="20">
        <v>-8.55967216006702</v>
      </c>
      <c r="L441" s="20">
        <v>-26.171107602944375</v>
      </c>
      <c r="M441" s="20">
        <v>-58.622844663466907</v>
      </c>
      <c r="N441" s="20">
        <v>-22.055484569729042</v>
      </c>
      <c r="O441" s="20">
        <v>-4.2162370974665836E-5</v>
      </c>
      <c r="P441" s="20">
        <v>-0.3657511088078963</v>
      </c>
      <c r="Q441" s="20">
        <v>-8.8094129291341298E-3</v>
      </c>
      <c r="R441" s="3">
        <f t="shared" si="58"/>
        <v>0</v>
      </c>
      <c r="S441" s="3">
        <f t="shared" si="59"/>
        <v>0</v>
      </c>
      <c r="T441" s="3">
        <f t="shared" si="60"/>
        <v>0</v>
      </c>
      <c r="U441" s="3">
        <f t="shared" si="61"/>
        <v>0</v>
      </c>
      <c r="V441" s="3">
        <f t="shared" si="62"/>
        <v>0</v>
      </c>
      <c r="W441" s="3">
        <f t="shared" si="63"/>
        <v>0</v>
      </c>
      <c r="X441" s="3">
        <f t="shared" si="64"/>
        <v>0</v>
      </c>
    </row>
    <row r="442" spans="1:24" x14ac:dyDescent="0.25">
      <c r="A442" s="35">
        <v>44699</v>
      </c>
      <c r="B442" s="36">
        <v>24</v>
      </c>
      <c r="C442" s="18" t="str">
        <f t="shared" si="57"/>
        <v>44699_24</v>
      </c>
      <c r="D442" s="20">
        <v>180.44943626373714</v>
      </c>
      <c r="E442" s="20">
        <v>235.21847683871883</v>
      </c>
      <c r="F442" s="20">
        <v>520.98022644612649</v>
      </c>
      <c r="G442" s="20">
        <v>273.13392018126314</v>
      </c>
      <c r="H442" s="20">
        <v>5.2468749338889908E-3</v>
      </c>
      <c r="I442" s="20">
        <v>2.3445345072706623</v>
      </c>
      <c r="J442" s="20">
        <v>0.61548710994368439</v>
      </c>
      <c r="K442" s="20">
        <v>-7.450392838318658</v>
      </c>
      <c r="L442" s="20">
        <v>-27.683947005374652</v>
      </c>
      <c r="M442" s="20">
        <v>-64.161974031781909</v>
      </c>
      <c r="N442" s="20">
        <v>-23.151531469248351</v>
      </c>
      <c r="O442" s="20">
        <v>-4.0059142310194069E-5</v>
      </c>
      <c r="P442" s="20">
        <v>-0.38985655723586377</v>
      </c>
      <c r="Q442" s="20">
        <v>-8.8514104398937123E-3</v>
      </c>
      <c r="R442" s="3">
        <f t="shared" si="58"/>
        <v>0</v>
      </c>
      <c r="S442" s="3">
        <f t="shared" si="59"/>
        <v>0</v>
      </c>
      <c r="T442" s="3">
        <f t="shared" si="60"/>
        <v>0</v>
      </c>
      <c r="U442" s="3">
        <f t="shared" si="61"/>
        <v>0</v>
      </c>
      <c r="V442" s="3">
        <f t="shared" si="62"/>
        <v>0</v>
      </c>
      <c r="W442" s="3">
        <f t="shared" si="63"/>
        <v>0</v>
      </c>
      <c r="X442" s="3">
        <f t="shared" si="64"/>
        <v>0</v>
      </c>
    </row>
    <row r="443" spans="1:24" x14ac:dyDescent="0.25">
      <c r="A443" s="35">
        <v>44700</v>
      </c>
      <c r="B443" s="36">
        <v>1</v>
      </c>
      <c r="C443" s="18" t="str">
        <f t="shared" si="57"/>
        <v>44700_1</v>
      </c>
      <c r="D443" s="20">
        <v>154.24496757598442</v>
      </c>
      <c r="E443" s="20">
        <v>197.42074962875594</v>
      </c>
      <c r="F443" s="20">
        <v>432.59400773882567</v>
      </c>
      <c r="G443" s="20">
        <v>229.23227434446852</v>
      </c>
      <c r="H443" s="20">
        <v>4.8690771535386309E-3</v>
      </c>
      <c r="I443" s="20">
        <v>2.0124956300539285</v>
      </c>
      <c r="J443" s="20">
        <v>0.56581488832512805</v>
      </c>
      <c r="K443" s="20">
        <v>-8.2567602158053344</v>
      </c>
      <c r="L443" s="20">
        <v>-28.048742941903214</v>
      </c>
      <c r="M443" s="20">
        <v>-67.016153680215211</v>
      </c>
      <c r="N443" s="20">
        <v>-23.948281404613187</v>
      </c>
      <c r="O443" s="20">
        <v>-3.9552691903225926E-5</v>
      </c>
      <c r="P443" s="20">
        <v>-0.39751097751050729</v>
      </c>
      <c r="Q443" s="20">
        <v>-8.7750768039559709E-3</v>
      </c>
      <c r="R443" s="3">
        <f t="shared" si="58"/>
        <v>0</v>
      </c>
      <c r="S443" s="3">
        <f t="shared" si="59"/>
        <v>0</v>
      </c>
      <c r="T443" s="3">
        <f t="shared" si="60"/>
        <v>0</v>
      </c>
      <c r="U443" s="3">
        <f t="shared" si="61"/>
        <v>0</v>
      </c>
      <c r="V443" s="3">
        <f t="shared" si="62"/>
        <v>0</v>
      </c>
      <c r="W443" s="3">
        <f t="shared" si="63"/>
        <v>0</v>
      </c>
      <c r="X443" s="3">
        <f t="shared" si="64"/>
        <v>0</v>
      </c>
    </row>
    <row r="444" spans="1:24" x14ac:dyDescent="0.25">
      <c r="A444" s="35">
        <v>44700</v>
      </c>
      <c r="B444" s="36">
        <v>2</v>
      </c>
      <c r="C444" s="18" t="str">
        <f t="shared" si="57"/>
        <v>44700_2</v>
      </c>
      <c r="D444" s="20">
        <v>135.27487232930937</v>
      </c>
      <c r="E444" s="20">
        <v>170.42465545748871</v>
      </c>
      <c r="F444" s="20">
        <v>369.45576533362191</v>
      </c>
      <c r="G444" s="20">
        <v>198.11640064159536</v>
      </c>
      <c r="H444" s="20">
        <v>4.5564152337524673E-3</v>
      </c>
      <c r="I444" s="20">
        <v>1.761967490345494</v>
      </c>
      <c r="J444" s="20">
        <v>0.52247750517519342</v>
      </c>
      <c r="K444" s="20">
        <v>-7.990256059183209</v>
      </c>
      <c r="L444" s="20">
        <v>-29.08006822968111</v>
      </c>
      <c r="M444" s="20">
        <v>-69.79219489208856</v>
      </c>
      <c r="N444" s="20">
        <v>-25.211156999649216</v>
      </c>
      <c r="O444" s="20">
        <v>-3.909276062699536E-5</v>
      </c>
      <c r="P444" s="20">
        <v>-0.40962841469659905</v>
      </c>
      <c r="Q444" s="20">
        <v>-8.7751980053545377E-3</v>
      </c>
      <c r="R444" s="3">
        <f t="shared" si="58"/>
        <v>0</v>
      </c>
      <c r="S444" s="3">
        <f t="shared" si="59"/>
        <v>0</v>
      </c>
      <c r="T444" s="3">
        <f t="shared" si="60"/>
        <v>0</v>
      </c>
      <c r="U444" s="3">
        <f t="shared" si="61"/>
        <v>0</v>
      </c>
      <c r="V444" s="3">
        <f t="shared" si="62"/>
        <v>0</v>
      </c>
      <c r="W444" s="3">
        <f t="shared" si="63"/>
        <v>0</v>
      </c>
      <c r="X444" s="3">
        <f t="shared" si="64"/>
        <v>0</v>
      </c>
    </row>
    <row r="445" spans="1:24" x14ac:dyDescent="0.25">
      <c r="A445" s="35">
        <v>44700</v>
      </c>
      <c r="B445" s="36">
        <v>3</v>
      </c>
      <c r="C445" s="18" t="str">
        <f t="shared" si="57"/>
        <v>44700_3</v>
      </c>
      <c r="D445" s="20">
        <v>125.10096468750574</v>
      </c>
      <c r="E445" s="20">
        <v>155.924155469689</v>
      </c>
      <c r="F445" s="20">
        <v>335.83074647908535</v>
      </c>
      <c r="G445" s="20">
        <v>181.5228694308187</v>
      </c>
      <c r="H445" s="20">
        <v>4.3777540430812072E-3</v>
      </c>
      <c r="I445" s="20">
        <v>1.6288722066538053</v>
      </c>
      <c r="J445" s="20">
        <v>0.50389388433521487</v>
      </c>
      <c r="K445" s="20">
        <v>-9.4530597020573683</v>
      </c>
      <c r="L445" s="20">
        <v>-30.757253070420496</v>
      </c>
      <c r="M445" s="20">
        <v>-73.768403445035091</v>
      </c>
      <c r="N445" s="20">
        <v>-26.935658110891691</v>
      </c>
      <c r="O445" s="20">
        <v>-3.8816681377268582E-5</v>
      </c>
      <c r="P445" s="20">
        <v>-0.42393095056639124</v>
      </c>
      <c r="Q445" s="20">
        <v>-8.7118186645010632E-3</v>
      </c>
      <c r="R445" s="3">
        <f t="shared" si="58"/>
        <v>0</v>
      </c>
      <c r="S445" s="3">
        <f t="shared" si="59"/>
        <v>0</v>
      </c>
      <c r="T445" s="3">
        <f t="shared" si="60"/>
        <v>0</v>
      </c>
      <c r="U445" s="3">
        <f t="shared" si="61"/>
        <v>0</v>
      </c>
      <c r="V445" s="3">
        <f t="shared" si="62"/>
        <v>0</v>
      </c>
      <c r="W445" s="3">
        <f t="shared" si="63"/>
        <v>0</v>
      </c>
      <c r="X445" s="3">
        <f t="shared" si="64"/>
        <v>0</v>
      </c>
    </row>
    <row r="446" spans="1:24" x14ac:dyDescent="0.25">
      <c r="A446" s="35">
        <v>44700</v>
      </c>
      <c r="B446" s="36">
        <v>4</v>
      </c>
      <c r="C446" s="18" t="str">
        <f t="shared" si="57"/>
        <v>44700_4</v>
      </c>
      <c r="D446" s="20">
        <v>120.49283171076256</v>
      </c>
      <c r="E446" s="20">
        <v>148.81054724763703</v>
      </c>
      <c r="F446" s="20">
        <v>318.93269582865622</v>
      </c>
      <c r="G446" s="20">
        <v>173.51401464227212</v>
      </c>
      <c r="H446" s="20">
        <v>4.3976817507065226E-3</v>
      </c>
      <c r="I446" s="20">
        <v>1.5682882648968459</v>
      </c>
      <c r="J446" s="20">
        <v>0.51014989615921991</v>
      </c>
      <c r="K446" s="20">
        <v>-9.476405246005438</v>
      </c>
      <c r="L446" s="20">
        <v>-31.38525766549451</v>
      </c>
      <c r="M446" s="20">
        <v>-75.293392357401487</v>
      </c>
      <c r="N446" s="20">
        <v>-27.522314450350386</v>
      </c>
      <c r="O446" s="20">
        <v>-3.8733156488270506E-5</v>
      </c>
      <c r="P446" s="20">
        <v>-0.42998619238615604</v>
      </c>
      <c r="Q446" s="20">
        <v>-8.8168294947289453E-3</v>
      </c>
      <c r="R446" s="3">
        <f t="shared" si="58"/>
        <v>0</v>
      </c>
      <c r="S446" s="3">
        <f t="shared" si="59"/>
        <v>0</v>
      </c>
      <c r="T446" s="3">
        <f t="shared" si="60"/>
        <v>0</v>
      </c>
      <c r="U446" s="3">
        <f t="shared" si="61"/>
        <v>0</v>
      </c>
      <c r="V446" s="3">
        <f t="shared" si="62"/>
        <v>0</v>
      </c>
      <c r="W446" s="3">
        <f t="shared" si="63"/>
        <v>0</v>
      </c>
      <c r="X446" s="3">
        <f t="shared" si="64"/>
        <v>0</v>
      </c>
    </row>
    <row r="447" spans="1:24" x14ac:dyDescent="0.25">
      <c r="A447" s="35">
        <v>44700</v>
      </c>
      <c r="B447" s="36">
        <v>5</v>
      </c>
      <c r="C447" s="18" t="str">
        <f t="shared" si="57"/>
        <v>44700_5</v>
      </c>
      <c r="D447" s="20">
        <v>118.80072992360887</v>
      </c>
      <c r="E447" s="20">
        <v>146.7507547879317</v>
      </c>
      <c r="F447" s="20">
        <v>313.68528339169666</v>
      </c>
      <c r="G447" s="20">
        <v>171.01459870740277</v>
      </c>
      <c r="H447" s="20">
        <v>4.4597313133457293E-3</v>
      </c>
      <c r="I447" s="20">
        <v>1.5556755237034423</v>
      </c>
      <c r="J447" s="20">
        <v>0.51246543798893096</v>
      </c>
      <c r="K447" s="20">
        <v>-10.408113818355915</v>
      </c>
      <c r="L447" s="20">
        <v>-30.414214669809574</v>
      </c>
      <c r="M447" s="20">
        <v>-73.10122504828054</v>
      </c>
      <c r="N447" s="20">
        <v>-26.666948603454621</v>
      </c>
      <c r="O447" s="20">
        <v>-3.9599529019238238E-5</v>
      </c>
      <c r="P447" s="20">
        <v>-0.41918194296657024</v>
      </c>
      <c r="Q447" s="20">
        <v>-8.9799929244830483E-3</v>
      </c>
      <c r="R447" s="3">
        <f t="shared" si="58"/>
        <v>0</v>
      </c>
      <c r="S447" s="3">
        <f t="shared" si="59"/>
        <v>0</v>
      </c>
      <c r="T447" s="3">
        <f t="shared" si="60"/>
        <v>0</v>
      </c>
      <c r="U447" s="3">
        <f t="shared" si="61"/>
        <v>0</v>
      </c>
      <c r="V447" s="3">
        <f t="shared" si="62"/>
        <v>0</v>
      </c>
      <c r="W447" s="3">
        <f t="shared" si="63"/>
        <v>0</v>
      </c>
      <c r="X447" s="3">
        <f t="shared" si="64"/>
        <v>0</v>
      </c>
    </row>
    <row r="448" spans="1:24" x14ac:dyDescent="0.25">
      <c r="A448" s="35">
        <v>44700</v>
      </c>
      <c r="B448" s="36">
        <v>6</v>
      </c>
      <c r="C448" s="18" t="str">
        <f t="shared" si="57"/>
        <v>44700_6</v>
      </c>
      <c r="D448" s="20">
        <v>124.09345463193539</v>
      </c>
      <c r="E448" s="20">
        <v>153.00938690783448</v>
      </c>
      <c r="F448" s="20">
        <v>327.61462818449343</v>
      </c>
      <c r="G448" s="20">
        <v>178.06315341994414</v>
      </c>
      <c r="H448" s="20">
        <v>4.5282726340727811E-3</v>
      </c>
      <c r="I448" s="20">
        <v>1.618715113722575</v>
      </c>
      <c r="J448" s="20">
        <v>0.51638688513990338</v>
      </c>
      <c r="K448" s="20">
        <v>-11.608503268880211</v>
      </c>
      <c r="L448" s="20">
        <v>-31.078148153614976</v>
      </c>
      <c r="M448" s="20">
        <v>-74.848211215266289</v>
      </c>
      <c r="N448" s="20">
        <v>-27.4462862489437</v>
      </c>
      <c r="O448" s="20">
        <v>-4.2289248136227638E-5</v>
      </c>
      <c r="P448" s="20">
        <v>-0.42177560409777315</v>
      </c>
      <c r="Q448" s="20">
        <v>-8.9916511397671334E-3</v>
      </c>
      <c r="R448" s="3">
        <f t="shared" si="58"/>
        <v>0</v>
      </c>
      <c r="S448" s="3">
        <f t="shared" si="59"/>
        <v>0</v>
      </c>
      <c r="T448" s="3">
        <f t="shared" si="60"/>
        <v>0</v>
      </c>
      <c r="U448" s="3">
        <f t="shared" si="61"/>
        <v>0</v>
      </c>
      <c r="V448" s="3">
        <f t="shared" si="62"/>
        <v>0</v>
      </c>
      <c r="W448" s="3">
        <f t="shared" si="63"/>
        <v>0</v>
      </c>
      <c r="X448" s="3">
        <f t="shared" si="64"/>
        <v>0</v>
      </c>
    </row>
    <row r="449" spans="1:24" x14ac:dyDescent="0.25">
      <c r="A449" s="35">
        <v>44700</v>
      </c>
      <c r="B449" s="36">
        <v>7</v>
      </c>
      <c r="C449" s="18" t="str">
        <f t="shared" si="57"/>
        <v>44700_7</v>
      </c>
      <c r="D449" s="20">
        <v>150.75349714591965</v>
      </c>
      <c r="E449" s="20">
        <v>187.14481451012023</v>
      </c>
      <c r="F449" s="20">
        <v>403.79826674797999</v>
      </c>
      <c r="G449" s="20">
        <v>218.52491647104634</v>
      </c>
      <c r="H449" s="20">
        <v>4.8358461480269678E-3</v>
      </c>
      <c r="I449" s="20">
        <v>1.9482992543235489</v>
      </c>
      <c r="J449" s="20">
        <v>0.56226543452472588</v>
      </c>
      <c r="K449" s="20">
        <v>-11.187119037270365</v>
      </c>
      <c r="L449" s="20">
        <v>-29.240272615720592</v>
      </c>
      <c r="M449" s="20">
        <v>-70.054622130581464</v>
      </c>
      <c r="N449" s="20">
        <v>-25.488053167262443</v>
      </c>
      <c r="O449" s="20">
        <v>-4.348565130692115E-5</v>
      </c>
      <c r="P449" s="20">
        <v>-0.38881201098734475</v>
      </c>
      <c r="Q449" s="20">
        <v>-8.9577736164019647E-3</v>
      </c>
      <c r="R449" s="3">
        <f t="shared" si="58"/>
        <v>0</v>
      </c>
      <c r="S449" s="3">
        <f t="shared" si="59"/>
        <v>0</v>
      </c>
      <c r="T449" s="3">
        <f t="shared" si="60"/>
        <v>0</v>
      </c>
      <c r="U449" s="3">
        <f t="shared" si="61"/>
        <v>0</v>
      </c>
      <c r="V449" s="3">
        <f t="shared" si="62"/>
        <v>0</v>
      </c>
      <c r="W449" s="3">
        <f t="shared" si="63"/>
        <v>0</v>
      </c>
      <c r="X449" s="3">
        <f t="shared" si="64"/>
        <v>0</v>
      </c>
    </row>
    <row r="450" spans="1:24" x14ac:dyDescent="0.25">
      <c r="A450" s="35">
        <v>44700</v>
      </c>
      <c r="B450" s="36">
        <v>8</v>
      </c>
      <c r="C450" s="18" t="str">
        <f t="shared" si="57"/>
        <v>44700_8</v>
      </c>
      <c r="D450" s="20">
        <v>180.74500349954889</v>
      </c>
      <c r="E450" s="20">
        <v>224.30325084176721</v>
      </c>
      <c r="F450" s="20">
        <v>481.84684646244091</v>
      </c>
      <c r="G450" s="20">
        <v>263.84073971226064</v>
      </c>
      <c r="H450" s="20">
        <v>5.0033838364071329E-3</v>
      </c>
      <c r="I450" s="20">
        <v>2.2765753214489495</v>
      </c>
      <c r="J450" s="20">
        <v>0.5903687354497904</v>
      </c>
      <c r="K450" s="20">
        <v>-11.669171428801523</v>
      </c>
      <c r="L450" s="20">
        <v>-32.428107134858386</v>
      </c>
      <c r="M450" s="20">
        <v>-76.243922150361314</v>
      </c>
      <c r="N450" s="20">
        <v>-26.904554449378701</v>
      </c>
      <c r="O450" s="20">
        <v>-4.2216010131829664E-5</v>
      </c>
      <c r="P450" s="20">
        <v>-0.39268934119330845</v>
      </c>
      <c r="Q450" s="20">
        <v>-9.1240384468590351E-3</v>
      </c>
      <c r="R450" s="3">
        <f t="shared" si="58"/>
        <v>0</v>
      </c>
      <c r="S450" s="3">
        <f t="shared" si="59"/>
        <v>0</v>
      </c>
      <c r="T450" s="3">
        <f t="shared" si="60"/>
        <v>0</v>
      </c>
      <c r="U450" s="3">
        <f t="shared" si="61"/>
        <v>0</v>
      </c>
      <c r="V450" s="3">
        <f t="shared" si="62"/>
        <v>0</v>
      </c>
      <c r="W450" s="3">
        <f t="shared" si="63"/>
        <v>0</v>
      </c>
      <c r="X450" s="3">
        <f t="shared" si="64"/>
        <v>0</v>
      </c>
    </row>
    <row r="451" spans="1:24" x14ac:dyDescent="0.25">
      <c r="A451" s="35">
        <v>44700</v>
      </c>
      <c r="B451" s="36">
        <v>9</v>
      </c>
      <c r="C451" s="18" t="str">
        <f t="shared" si="57"/>
        <v>44700_9</v>
      </c>
      <c r="D451" s="20">
        <v>196.41178635460446</v>
      </c>
      <c r="E451" s="20">
        <v>246.51624658805187</v>
      </c>
      <c r="F451" s="20">
        <v>527.19807128633215</v>
      </c>
      <c r="G451" s="20">
        <v>287.89903059694234</v>
      </c>
      <c r="H451" s="20">
        <v>7.5881805207907403E-3</v>
      </c>
      <c r="I451" s="20">
        <v>2.6373052535370691</v>
      </c>
      <c r="J451" s="20">
        <v>0.84103495408306517</v>
      </c>
      <c r="K451" s="20">
        <v>-3.5845953120518441</v>
      </c>
      <c r="L451" s="20">
        <v>-25.171586538390777</v>
      </c>
      <c r="M451" s="20">
        <v>-60.718843056491068</v>
      </c>
      <c r="N451" s="20">
        <v>-19.277177270482689</v>
      </c>
      <c r="O451" s="20">
        <v>7.1820591179413738E-6</v>
      </c>
      <c r="P451" s="20">
        <v>-0.32563301124393429</v>
      </c>
      <c r="Q451" s="20">
        <v>-8.9605587537224529E-3</v>
      </c>
      <c r="R451" s="3">
        <f t="shared" si="58"/>
        <v>0</v>
      </c>
      <c r="S451" s="3">
        <f t="shared" si="59"/>
        <v>0</v>
      </c>
      <c r="T451" s="3">
        <f t="shared" si="60"/>
        <v>0</v>
      </c>
      <c r="U451" s="3">
        <f t="shared" si="61"/>
        <v>0</v>
      </c>
      <c r="V451" s="3">
        <f t="shared" si="62"/>
        <v>0</v>
      </c>
      <c r="W451" s="3">
        <f t="shared" si="63"/>
        <v>0</v>
      </c>
      <c r="X451" s="3">
        <f t="shared" si="64"/>
        <v>0</v>
      </c>
    </row>
    <row r="452" spans="1:24" x14ac:dyDescent="0.25">
      <c r="A452" s="35">
        <v>44700</v>
      </c>
      <c r="B452" s="36">
        <v>10</v>
      </c>
      <c r="C452" s="18" t="str">
        <f t="shared" si="57"/>
        <v>44700_10</v>
      </c>
      <c r="D452" s="20">
        <v>210.04819794340443</v>
      </c>
      <c r="E452" s="20">
        <v>265.84872190403371</v>
      </c>
      <c r="F452" s="20">
        <v>567.88689660281432</v>
      </c>
      <c r="G452" s="20">
        <v>309.9838748797884</v>
      </c>
      <c r="H452" s="20">
        <v>8.323232726971979E-3</v>
      </c>
      <c r="I452" s="20">
        <v>2.8698272744503144</v>
      </c>
      <c r="J452" s="20">
        <v>0.92131764113879799</v>
      </c>
      <c r="K452" s="20">
        <v>3.5219391463411021</v>
      </c>
      <c r="L452" s="20">
        <v>-18.265904298866769</v>
      </c>
      <c r="M452" s="20">
        <v>-44.036928973897915</v>
      </c>
      <c r="N452" s="20">
        <v>-11.603303099279582</v>
      </c>
      <c r="O452" s="20">
        <v>3.0244776116626299E-5</v>
      </c>
      <c r="P452" s="20">
        <v>-0.26516684507514576</v>
      </c>
      <c r="Q452" s="20">
        <v>-8.9398395488805207E-3</v>
      </c>
      <c r="R452" s="3">
        <f t="shared" si="58"/>
        <v>0</v>
      </c>
      <c r="S452" s="3">
        <f t="shared" si="59"/>
        <v>0</v>
      </c>
      <c r="T452" s="3">
        <f t="shared" si="60"/>
        <v>0</v>
      </c>
      <c r="U452" s="3">
        <f t="shared" si="61"/>
        <v>0</v>
      </c>
      <c r="V452" s="3">
        <f t="shared" si="62"/>
        <v>0</v>
      </c>
      <c r="W452" s="3">
        <f t="shared" si="63"/>
        <v>0</v>
      </c>
      <c r="X452" s="3">
        <f t="shared" si="64"/>
        <v>0</v>
      </c>
    </row>
    <row r="453" spans="1:24" x14ac:dyDescent="0.25">
      <c r="A453" s="35">
        <v>44700</v>
      </c>
      <c r="B453" s="36">
        <v>11</v>
      </c>
      <c r="C453" s="18" t="str">
        <f t="shared" si="57"/>
        <v>44700_11</v>
      </c>
      <c r="D453" s="20">
        <v>217.04606377108507</v>
      </c>
      <c r="E453" s="20">
        <v>272.50532050489977</v>
      </c>
      <c r="F453" s="20">
        <v>581.54882598524898</v>
      </c>
      <c r="G453" s="20">
        <v>319.23522082043758</v>
      </c>
      <c r="H453" s="20">
        <v>8.5635328616284652E-3</v>
      </c>
      <c r="I453" s="20">
        <v>2.9201653175596465</v>
      </c>
      <c r="J453" s="20">
        <v>0.93828448418979549</v>
      </c>
      <c r="K453" s="20">
        <v>6.317960071578117</v>
      </c>
      <c r="L453" s="20">
        <v>-14.57953612619912</v>
      </c>
      <c r="M453" s="20">
        <v>-34.645985055738862</v>
      </c>
      <c r="N453" s="20">
        <v>-6.8490508538704784</v>
      </c>
      <c r="O453" s="20">
        <v>3.9303022805416667E-5</v>
      </c>
      <c r="P453" s="20">
        <v>-0.23136668663790944</v>
      </c>
      <c r="Q453" s="20">
        <v>-8.8790231205348909E-3</v>
      </c>
      <c r="R453" s="3">
        <f t="shared" si="58"/>
        <v>0</v>
      </c>
      <c r="S453" s="3">
        <f t="shared" si="59"/>
        <v>0</v>
      </c>
      <c r="T453" s="3">
        <f t="shared" si="60"/>
        <v>0</v>
      </c>
      <c r="U453" s="3">
        <f t="shared" si="61"/>
        <v>0</v>
      </c>
      <c r="V453" s="3">
        <f t="shared" si="62"/>
        <v>0</v>
      </c>
      <c r="W453" s="3">
        <f t="shared" si="63"/>
        <v>0</v>
      </c>
      <c r="X453" s="3">
        <f t="shared" si="64"/>
        <v>0</v>
      </c>
    </row>
    <row r="454" spans="1:24" x14ac:dyDescent="0.25">
      <c r="A454" s="35">
        <v>44700</v>
      </c>
      <c r="B454" s="36">
        <v>12</v>
      </c>
      <c r="C454" s="18" t="str">
        <f t="shared" si="57"/>
        <v>44700_12</v>
      </c>
      <c r="D454" s="20">
        <v>219.71269342044511</v>
      </c>
      <c r="E454" s="20">
        <v>274.30165490131554</v>
      </c>
      <c r="F454" s="20">
        <v>584.84691022481502</v>
      </c>
      <c r="G454" s="20">
        <v>323.34172615853169</v>
      </c>
      <c r="H454" s="20">
        <v>9.0219583372899773E-3</v>
      </c>
      <c r="I454" s="20">
        <v>2.9293342366843325</v>
      </c>
      <c r="J454" s="20">
        <v>0.98587867408146312</v>
      </c>
      <c r="K454" s="20">
        <v>7.4592079247806309</v>
      </c>
      <c r="L454" s="20">
        <v>-11.171100082979079</v>
      </c>
      <c r="M454" s="20">
        <v>-26.403766774230959</v>
      </c>
      <c r="N454" s="20">
        <v>-3.255745280858152</v>
      </c>
      <c r="O454" s="20">
        <v>4.7412427742598353E-5</v>
      </c>
      <c r="P454" s="20">
        <v>-0.19738565728765564</v>
      </c>
      <c r="Q454" s="20">
        <v>-8.9205361388689057E-3</v>
      </c>
      <c r="R454" s="3">
        <f t="shared" si="58"/>
        <v>0</v>
      </c>
      <c r="S454" s="3">
        <f t="shared" si="59"/>
        <v>0</v>
      </c>
      <c r="T454" s="3">
        <f t="shared" si="60"/>
        <v>0</v>
      </c>
      <c r="U454" s="3">
        <f t="shared" si="61"/>
        <v>0</v>
      </c>
      <c r="V454" s="3">
        <f t="shared" si="62"/>
        <v>0</v>
      </c>
      <c r="W454" s="3">
        <f t="shared" si="63"/>
        <v>0</v>
      </c>
      <c r="X454" s="3">
        <f t="shared" si="64"/>
        <v>0</v>
      </c>
    </row>
    <row r="455" spans="1:24" x14ac:dyDescent="0.25">
      <c r="A455" s="35">
        <v>44700</v>
      </c>
      <c r="B455" s="36">
        <v>13</v>
      </c>
      <c r="C455" s="18" t="str">
        <f t="shared" si="57"/>
        <v>44700_13</v>
      </c>
      <c r="D455" s="20">
        <v>220.62759889498324</v>
      </c>
      <c r="E455" s="20">
        <v>272.96043356958955</v>
      </c>
      <c r="F455" s="20">
        <v>582.62497408242791</v>
      </c>
      <c r="G455" s="20">
        <v>324.36319592618264</v>
      </c>
      <c r="H455" s="20">
        <v>8.8051111487066642E-3</v>
      </c>
      <c r="I455" s="20">
        <v>2.8853554254035245</v>
      </c>
      <c r="J455" s="20">
        <v>0.96166121121789083</v>
      </c>
      <c r="K455" s="20">
        <v>7.1586293046231093</v>
      </c>
      <c r="L455" s="20">
        <v>-11.078915084200204</v>
      </c>
      <c r="M455" s="20">
        <v>-25.781452400126945</v>
      </c>
      <c r="N455" s="20">
        <v>-3.0707591967471357</v>
      </c>
      <c r="O455" s="20">
        <v>4.3183786567320388E-5</v>
      </c>
      <c r="P455" s="20">
        <v>-0.18492961121217302</v>
      </c>
      <c r="Q455" s="20">
        <v>-8.0438087991544279E-3</v>
      </c>
      <c r="R455" s="3">
        <f t="shared" si="58"/>
        <v>0</v>
      </c>
      <c r="S455" s="3">
        <f t="shared" si="59"/>
        <v>0</v>
      </c>
      <c r="T455" s="3">
        <f t="shared" si="60"/>
        <v>0</v>
      </c>
      <c r="U455" s="3">
        <f t="shared" si="61"/>
        <v>0</v>
      </c>
      <c r="V455" s="3">
        <f t="shared" si="62"/>
        <v>0</v>
      </c>
      <c r="W455" s="3">
        <f t="shared" si="63"/>
        <v>0</v>
      </c>
      <c r="X455" s="3">
        <f t="shared" si="64"/>
        <v>0</v>
      </c>
    </row>
    <row r="456" spans="1:24" x14ac:dyDescent="0.25">
      <c r="A456" s="35">
        <v>44700</v>
      </c>
      <c r="B456" s="36">
        <v>14</v>
      </c>
      <c r="C456" s="18" t="str">
        <f t="shared" si="57"/>
        <v>44700_14</v>
      </c>
      <c r="D456" s="20">
        <v>219.07045560357255</v>
      </c>
      <c r="E456" s="20">
        <v>268.89482681626612</v>
      </c>
      <c r="F456" s="20">
        <v>575.6799522664752</v>
      </c>
      <c r="G456" s="20">
        <v>322.30306077264805</v>
      </c>
      <c r="H456" s="20">
        <v>8.1985440618379656E-3</v>
      </c>
      <c r="I456" s="20">
        <v>2.7661798306776797</v>
      </c>
      <c r="J456" s="20">
        <v>0.90613781576964603</v>
      </c>
      <c r="K456" s="20">
        <v>5.6851795630295623</v>
      </c>
      <c r="L456" s="20">
        <v>-13.73166605249434</v>
      </c>
      <c r="M456" s="20">
        <v>-31.976402416487748</v>
      </c>
      <c r="N456" s="20">
        <v>-5.5655905880440262</v>
      </c>
      <c r="O456" s="20">
        <v>3.8741920469955859E-5</v>
      </c>
      <c r="P456" s="20">
        <v>-0.20718317064685535</v>
      </c>
      <c r="Q456" s="20">
        <v>-8.8473172156166881E-3</v>
      </c>
      <c r="R456" s="3">
        <f t="shared" si="58"/>
        <v>0</v>
      </c>
      <c r="S456" s="3">
        <f t="shared" si="59"/>
        <v>0</v>
      </c>
      <c r="T456" s="3">
        <f t="shared" si="60"/>
        <v>0</v>
      </c>
      <c r="U456" s="3">
        <f t="shared" si="61"/>
        <v>0</v>
      </c>
      <c r="V456" s="3">
        <f t="shared" si="62"/>
        <v>0</v>
      </c>
      <c r="W456" s="3">
        <f t="shared" si="63"/>
        <v>0</v>
      </c>
      <c r="X456" s="3">
        <f t="shared" si="64"/>
        <v>0</v>
      </c>
    </row>
    <row r="457" spans="1:24" x14ac:dyDescent="0.25">
      <c r="A457" s="35">
        <v>44700</v>
      </c>
      <c r="B457" s="36">
        <v>15</v>
      </c>
      <c r="C457" s="18" t="str">
        <f t="shared" si="57"/>
        <v>44700_15</v>
      </c>
      <c r="D457" s="20">
        <v>214.71583516271207</v>
      </c>
      <c r="E457" s="20">
        <v>268.75336911764521</v>
      </c>
      <c r="F457" s="20">
        <v>573.3241364292893</v>
      </c>
      <c r="G457" s="20">
        <v>317.54663260694781</v>
      </c>
      <c r="H457" s="20">
        <v>7.9014130952446433E-3</v>
      </c>
      <c r="I457" s="20">
        <v>2.7757293109827366</v>
      </c>
      <c r="J457" s="20">
        <v>0.87196696684358754</v>
      </c>
      <c r="K457" s="20">
        <v>6.2276128024075161</v>
      </c>
      <c r="L457" s="20">
        <v>-12.278904362923461</v>
      </c>
      <c r="M457" s="20">
        <v>-28.538642550636567</v>
      </c>
      <c r="N457" s="20">
        <v>-4.0840830273287736</v>
      </c>
      <c r="O457" s="20">
        <v>4.3746927694558729E-5</v>
      </c>
      <c r="P457" s="20">
        <v>-0.20559379343533968</v>
      </c>
      <c r="Q457" s="20">
        <v>-8.7338912472454434E-3</v>
      </c>
      <c r="R457" s="3">
        <f t="shared" si="58"/>
        <v>0</v>
      </c>
      <c r="S457" s="3">
        <f t="shared" si="59"/>
        <v>0</v>
      </c>
      <c r="T457" s="3">
        <f t="shared" si="60"/>
        <v>0</v>
      </c>
      <c r="U457" s="3">
        <f t="shared" si="61"/>
        <v>0</v>
      </c>
      <c r="V457" s="3">
        <f t="shared" si="62"/>
        <v>0</v>
      </c>
      <c r="W457" s="3">
        <f t="shared" si="63"/>
        <v>0</v>
      </c>
      <c r="X457" s="3">
        <f t="shared" si="64"/>
        <v>0</v>
      </c>
    </row>
    <row r="458" spans="1:24" x14ac:dyDescent="0.25">
      <c r="A458" s="35">
        <v>44700</v>
      </c>
      <c r="B458" s="36">
        <v>16</v>
      </c>
      <c r="C458" s="18" t="str">
        <f t="shared" si="57"/>
        <v>44700_16</v>
      </c>
      <c r="D458" s="20">
        <v>211.12859056830646</v>
      </c>
      <c r="E458" s="20">
        <v>266.14720192540631</v>
      </c>
      <c r="F458" s="20">
        <v>567.4970724423107</v>
      </c>
      <c r="G458" s="20">
        <v>312.07364391519337</v>
      </c>
      <c r="H458" s="20">
        <v>8.7650752130682373E-3</v>
      </c>
      <c r="I458" s="20">
        <v>2.8597269192925272</v>
      </c>
      <c r="J458" s="20">
        <v>0.95097624792884228</v>
      </c>
      <c r="K458" s="20">
        <v>8.0871851717441565</v>
      </c>
      <c r="L458" s="20">
        <v>-10.929724274505267</v>
      </c>
      <c r="M458" s="20">
        <v>-24.829975987339129</v>
      </c>
      <c r="N458" s="20">
        <v>-2.4855059394192005</v>
      </c>
      <c r="O458" s="20">
        <v>6.1998205857010513E-5</v>
      </c>
      <c r="P458" s="20">
        <v>-0.2005276773407523</v>
      </c>
      <c r="Q458" s="20">
        <v>-8.7433269361738373E-3</v>
      </c>
      <c r="R458" s="3">
        <f t="shared" si="58"/>
        <v>0</v>
      </c>
      <c r="S458" s="3">
        <f t="shared" si="59"/>
        <v>0</v>
      </c>
      <c r="T458" s="3">
        <f t="shared" si="60"/>
        <v>0</v>
      </c>
      <c r="U458" s="3">
        <f t="shared" si="61"/>
        <v>0</v>
      </c>
      <c r="V458" s="3">
        <f t="shared" si="62"/>
        <v>0</v>
      </c>
      <c r="W458" s="3">
        <f t="shared" si="63"/>
        <v>0</v>
      </c>
      <c r="X458" s="3">
        <f t="shared" si="64"/>
        <v>0</v>
      </c>
    </row>
    <row r="459" spans="1:24" x14ac:dyDescent="0.25">
      <c r="A459" s="35">
        <v>44700</v>
      </c>
      <c r="B459" s="36">
        <v>17</v>
      </c>
      <c r="C459" s="18" t="str">
        <f t="shared" si="57"/>
        <v>44700_17</v>
      </c>
      <c r="D459" s="20">
        <v>208.10160747981368</v>
      </c>
      <c r="E459" s="20">
        <v>260.09602426456735</v>
      </c>
      <c r="F459" s="20">
        <v>558.05236312392287</v>
      </c>
      <c r="G459" s="20">
        <v>306.34226369411397</v>
      </c>
      <c r="H459" s="20">
        <v>8.4601739360582774E-3</v>
      </c>
      <c r="I459" s="20">
        <v>2.7562903609217062</v>
      </c>
      <c r="J459" s="20">
        <v>0.92656869724609847</v>
      </c>
      <c r="K459" s="20">
        <v>4.6148215931380117</v>
      </c>
      <c r="L459" s="20">
        <v>-13.211674379778144</v>
      </c>
      <c r="M459" s="20">
        <v>-30.909754283477412</v>
      </c>
      <c r="N459" s="20">
        <v>-5.6023056829100568</v>
      </c>
      <c r="O459" s="20">
        <v>5.7126455051349217E-5</v>
      </c>
      <c r="P459" s="20">
        <v>-0.22286709799674151</v>
      </c>
      <c r="Q459" s="20">
        <v>-8.6356035952901491E-3</v>
      </c>
      <c r="R459" s="3">
        <f t="shared" si="58"/>
        <v>0</v>
      </c>
      <c r="S459" s="3">
        <f t="shared" si="59"/>
        <v>0</v>
      </c>
      <c r="T459" s="3">
        <f t="shared" si="60"/>
        <v>0</v>
      </c>
      <c r="U459" s="3">
        <f t="shared" si="61"/>
        <v>0</v>
      </c>
      <c r="V459" s="3">
        <f t="shared" si="62"/>
        <v>0</v>
      </c>
      <c r="W459" s="3">
        <f t="shared" si="63"/>
        <v>0</v>
      </c>
      <c r="X459" s="3">
        <f t="shared" si="64"/>
        <v>0</v>
      </c>
    </row>
    <row r="460" spans="1:24" x14ac:dyDescent="0.25">
      <c r="A460" s="35">
        <v>44700</v>
      </c>
      <c r="B460" s="36">
        <v>18</v>
      </c>
      <c r="C460" s="18" t="str">
        <f t="shared" ref="C460:C523" si="65">CONCATENATE(A460,"_",B460)</f>
        <v>44700_18</v>
      </c>
      <c r="D460" s="20">
        <v>209.42508261370287</v>
      </c>
      <c r="E460" s="20">
        <v>262.24540474089281</v>
      </c>
      <c r="F460" s="20">
        <v>567.01304574532378</v>
      </c>
      <c r="G460" s="20">
        <v>311.58693475233849</v>
      </c>
      <c r="H460" s="20">
        <v>7.1836749327607689E-3</v>
      </c>
      <c r="I460" s="20">
        <v>2.62108696179157</v>
      </c>
      <c r="J460" s="20">
        <v>0.80463523708972695</v>
      </c>
      <c r="K460" s="20">
        <v>-0.34988451940735982</v>
      </c>
      <c r="L460" s="20">
        <v>-19.790035131985668</v>
      </c>
      <c r="M460" s="20">
        <v>-45.965755641004677</v>
      </c>
      <c r="N460" s="20">
        <v>-12.630463852239499</v>
      </c>
      <c r="O460" s="20">
        <v>2.8101942405743579E-5</v>
      </c>
      <c r="P460" s="20">
        <v>-0.26904824420379853</v>
      </c>
      <c r="Q460" s="20">
        <v>-8.9141754811277365E-3</v>
      </c>
      <c r="R460" s="3">
        <f t="shared" ref="R460:R523" si="66">MAX(0,(K460-D460*0.2)*$T$5)+MAX(0,(K460-D460*0.3)*($U$5-$T$5))+MAX(0,(K460-D460*0.5)*($W$5-$V$5))+MAX(0,(K460-D460*0.8)*($X$5-$W$5))</f>
        <v>0</v>
      </c>
      <c r="S460" s="3">
        <f t="shared" ref="S460:S523" si="67">MAX(0,(L460-E460*0.2)*$T$5)+MAX(0,(L460-E460*0.3)*($U$5-$T$5))+MAX(0,(L460-E460*0.5)*($W$5-$V$5))+MAX(0,(L460-E460*0.8)*($X$5-$W$5))</f>
        <v>0</v>
      </c>
      <c r="T460" s="3">
        <f t="shared" ref="T460:T523" si="68">MAX(0,(M460-F460*0.2)*$T$5)+MAX(0,(M460-F460*0.3)*($U$5-$T$5))+MAX(0,(M460-F460*0.5)*($W$5-$V$5))+MAX(0,(M460-F460*0.8)*($X$5-$W$5))</f>
        <v>0</v>
      </c>
      <c r="U460" s="3">
        <f t="shared" ref="U460:U523" si="69">MAX(0,(N460-G460*0.2)*$T$5)+MAX(0,(N460-G460*0.3)*($U$5-$T$5))+MAX(0,(N460-G460*0.5)*($W$5-$V$5))+MAX(0,(N460-G460*0.8)*($X$5-$W$5))</f>
        <v>0</v>
      </c>
      <c r="V460" s="3">
        <f t="shared" ref="V460:V523" si="70">MAX(0,(O460-H460*0.2)*$T$5)+MAX(0,(O460-H460*0.3)*($U$5-$T$5))+MAX(0,(O460-H460*0.5)*($W$5-$V$5))+MAX(0,(O460-H460*0.8)*($X$5-$W$5))</f>
        <v>0</v>
      </c>
      <c r="W460" s="3">
        <f t="shared" ref="W460:W523" si="71">MAX(0,(P460-I460*0.2)*$T$5)+MAX(0,(P460-I460*0.3)*($U$5-$T$5))+MAX(0,(P460-I460*0.5)*($W$5-$V$5))+MAX(0,(P460-I460*0.8)*($X$5-$W$5))</f>
        <v>0</v>
      </c>
      <c r="X460" s="3">
        <f t="shared" ref="X460:X523" si="72">MAX(0,(Q460-J460*0.2)*$T$5)+MAX(0,(Q460-J460*0.3)*($U$5-$T$5))+MAX(0,(Q460-J460*0.5)*($W$5-$V$5))+MAX(0,(Q460-J460*0.8)*($X$5-$W$5))</f>
        <v>0</v>
      </c>
    </row>
    <row r="461" spans="1:24" x14ac:dyDescent="0.25">
      <c r="A461" s="35">
        <v>44700</v>
      </c>
      <c r="B461" s="36">
        <v>19</v>
      </c>
      <c r="C461" s="18" t="str">
        <f t="shared" si="65"/>
        <v>44700_19</v>
      </c>
      <c r="D461" s="20">
        <v>235.18611289975337</v>
      </c>
      <c r="E461" s="20">
        <v>292.8689829948475</v>
      </c>
      <c r="F461" s="20">
        <v>640.80246587199315</v>
      </c>
      <c r="G461" s="20">
        <v>351.32757714602189</v>
      </c>
      <c r="H461" s="20">
        <v>7.7216137329125089E-3</v>
      </c>
      <c r="I461" s="20">
        <v>2.9202092313222923</v>
      </c>
      <c r="J461" s="20">
        <v>0.88341494879813709</v>
      </c>
      <c r="K461" s="20">
        <v>-3.973831941266051</v>
      </c>
      <c r="L461" s="20">
        <v>-25.391488493444037</v>
      </c>
      <c r="M461" s="20">
        <v>-57.296442023915283</v>
      </c>
      <c r="N461" s="20">
        <v>-18.160890718952057</v>
      </c>
      <c r="O461" s="20">
        <v>-2.0603591460817303E-5</v>
      </c>
      <c r="P461" s="20">
        <v>-0.31648336540380417</v>
      </c>
      <c r="Q461" s="20">
        <v>-9.0300194652789094E-3</v>
      </c>
      <c r="R461" s="3">
        <f t="shared" si="66"/>
        <v>0</v>
      </c>
      <c r="S461" s="3">
        <f t="shared" si="67"/>
        <v>0</v>
      </c>
      <c r="T461" s="3">
        <f t="shared" si="68"/>
        <v>0</v>
      </c>
      <c r="U461" s="3">
        <f t="shared" si="69"/>
        <v>0</v>
      </c>
      <c r="V461" s="3">
        <f t="shared" si="70"/>
        <v>0</v>
      </c>
      <c r="W461" s="3">
        <f t="shared" si="71"/>
        <v>0</v>
      </c>
      <c r="X461" s="3">
        <f t="shared" si="72"/>
        <v>0</v>
      </c>
    </row>
    <row r="462" spans="1:24" x14ac:dyDescent="0.25">
      <c r="A462" s="35">
        <v>44700</v>
      </c>
      <c r="B462" s="36">
        <v>20</v>
      </c>
      <c r="C462" s="18" t="str">
        <f t="shared" si="65"/>
        <v>44700_20</v>
      </c>
      <c r="D462" s="20">
        <v>243.12372427896275</v>
      </c>
      <c r="E462" s="20">
        <v>305.99899044017872</v>
      </c>
      <c r="F462" s="20">
        <v>674.29467220002789</v>
      </c>
      <c r="G462" s="20">
        <v>365.53864684752028</v>
      </c>
      <c r="H462" s="20">
        <v>6.537691023952066E-3</v>
      </c>
      <c r="I462" s="20">
        <v>3.0059716761478783</v>
      </c>
      <c r="J462" s="20">
        <v>0.77567212842289246</v>
      </c>
      <c r="K462" s="20">
        <v>-5.2788427429292311</v>
      </c>
      <c r="L462" s="20">
        <v>-28.059819596114796</v>
      </c>
      <c r="M462" s="20">
        <v>-62.539970778143918</v>
      </c>
      <c r="N462" s="20">
        <v>-20.539101683731907</v>
      </c>
      <c r="O462" s="20">
        <v>-3.8753382382645668E-5</v>
      </c>
      <c r="P462" s="20">
        <v>-0.34006211079455889</v>
      </c>
      <c r="Q462" s="20">
        <v>-8.9681503886946991E-3</v>
      </c>
      <c r="R462" s="3">
        <f t="shared" si="66"/>
        <v>0</v>
      </c>
      <c r="S462" s="3">
        <f t="shared" si="67"/>
        <v>0</v>
      </c>
      <c r="T462" s="3">
        <f t="shared" si="68"/>
        <v>0</v>
      </c>
      <c r="U462" s="3">
        <f t="shared" si="69"/>
        <v>0</v>
      </c>
      <c r="V462" s="3">
        <f t="shared" si="70"/>
        <v>0</v>
      </c>
      <c r="W462" s="3">
        <f t="shared" si="71"/>
        <v>0</v>
      </c>
      <c r="X462" s="3">
        <f t="shared" si="72"/>
        <v>0</v>
      </c>
    </row>
    <row r="463" spans="1:24" x14ac:dyDescent="0.25">
      <c r="A463" s="35">
        <v>44700</v>
      </c>
      <c r="B463" s="36">
        <v>21</v>
      </c>
      <c r="C463" s="18" t="str">
        <f t="shared" si="65"/>
        <v>44700_21</v>
      </c>
      <c r="D463" s="20">
        <v>239.18271718623603</v>
      </c>
      <c r="E463" s="20">
        <v>303.866030641576</v>
      </c>
      <c r="F463" s="20">
        <v>671.49366108389324</v>
      </c>
      <c r="G463" s="20">
        <v>361.20695008424138</v>
      </c>
      <c r="H463" s="20">
        <v>6.2078061907385254E-3</v>
      </c>
      <c r="I463" s="20">
        <v>2.983777399548198</v>
      </c>
      <c r="J463" s="20">
        <v>0.74094520207707193</v>
      </c>
      <c r="K463" s="20">
        <v>-7.4204542012372672</v>
      </c>
      <c r="L463" s="20">
        <v>-30.496317634386259</v>
      </c>
      <c r="M463" s="20">
        <v>-68.97442249663986</v>
      </c>
      <c r="N463" s="20">
        <v>-23.73047758707472</v>
      </c>
      <c r="O463" s="20">
        <v>-4.3425203975670242E-5</v>
      </c>
      <c r="P463" s="20">
        <v>-0.36755412920461233</v>
      </c>
      <c r="Q463" s="20">
        <v>-9.1024420339549175E-3</v>
      </c>
      <c r="R463" s="3">
        <f t="shared" si="66"/>
        <v>0</v>
      </c>
      <c r="S463" s="3">
        <f t="shared" si="67"/>
        <v>0</v>
      </c>
      <c r="T463" s="3">
        <f t="shared" si="68"/>
        <v>0</v>
      </c>
      <c r="U463" s="3">
        <f t="shared" si="69"/>
        <v>0</v>
      </c>
      <c r="V463" s="3">
        <f t="shared" si="70"/>
        <v>0</v>
      </c>
      <c r="W463" s="3">
        <f t="shared" si="71"/>
        <v>0</v>
      </c>
      <c r="X463" s="3">
        <f t="shared" si="72"/>
        <v>0</v>
      </c>
    </row>
    <row r="464" spans="1:24" x14ac:dyDescent="0.25">
      <c r="A464" s="35">
        <v>44700</v>
      </c>
      <c r="B464" s="36">
        <v>22</v>
      </c>
      <c r="C464" s="18" t="str">
        <f t="shared" si="65"/>
        <v>44700_22</v>
      </c>
      <c r="D464" s="20">
        <v>226.51480356043004</v>
      </c>
      <c r="E464" s="20">
        <v>291.05956295810353</v>
      </c>
      <c r="F464" s="20">
        <v>643.74907977439614</v>
      </c>
      <c r="G464" s="20">
        <v>344.02662610440785</v>
      </c>
      <c r="H464" s="20">
        <v>6.0908274124455942E-3</v>
      </c>
      <c r="I464" s="20">
        <v>2.8681305103655337</v>
      </c>
      <c r="J464" s="20">
        <v>0.71889215733364353</v>
      </c>
      <c r="K464" s="20">
        <v>-8.8821624836749624</v>
      </c>
      <c r="L464" s="20">
        <v>-33.256981476423086</v>
      </c>
      <c r="M464" s="20">
        <v>-76.253439209583249</v>
      </c>
      <c r="N464" s="20">
        <v>-26.720477559341901</v>
      </c>
      <c r="O464" s="20">
        <v>-3.8224873527209041E-5</v>
      </c>
      <c r="P464" s="20">
        <v>-0.40081912626735167</v>
      </c>
      <c r="Q464" s="20">
        <v>-8.9076902385916597E-3</v>
      </c>
      <c r="R464" s="3">
        <f t="shared" si="66"/>
        <v>0</v>
      </c>
      <c r="S464" s="3">
        <f t="shared" si="67"/>
        <v>0</v>
      </c>
      <c r="T464" s="3">
        <f t="shared" si="68"/>
        <v>0</v>
      </c>
      <c r="U464" s="3">
        <f t="shared" si="69"/>
        <v>0</v>
      </c>
      <c r="V464" s="3">
        <f t="shared" si="70"/>
        <v>0</v>
      </c>
      <c r="W464" s="3">
        <f t="shared" si="71"/>
        <v>0</v>
      </c>
      <c r="X464" s="3">
        <f t="shared" si="72"/>
        <v>0</v>
      </c>
    </row>
    <row r="465" spans="1:24" x14ac:dyDescent="0.25">
      <c r="A465" s="35">
        <v>44700</v>
      </c>
      <c r="B465" s="36">
        <v>23</v>
      </c>
      <c r="C465" s="18" t="str">
        <f t="shared" si="65"/>
        <v>44700_23</v>
      </c>
      <c r="D465" s="20">
        <v>204.75293175817993</v>
      </c>
      <c r="E465" s="20">
        <v>264.60676372171713</v>
      </c>
      <c r="F465" s="20">
        <v>585.57536186456423</v>
      </c>
      <c r="G465" s="20">
        <v>311.21512659440504</v>
      </c>
      <c r="H465" s="20">
        <v>5.4956089509770869E-3</v>
      </c>
      <c r="I465" s="20">
        <v>2.6082120706657497</v>
      </c>
      <c r="J465" s="20">
        <v>0.65581119035696966</v>
      </c>
      <c r="K465" s="20">
        <v>-9.7795917090780407</v>
      </c>
      <c r="L465" s="20">
        <v>-33.771165625122002</v>
      </c>
      <c r="M465" s="20">
        <v>-79.131358479412881</v>
      </c>
      <c r="N465" s="20">
        <v>-27.008403957775851</v>
      </c>
      <c r="O465" s="20">
        <v>-4.219310614313834E-5</v>
      </c>
      <c r="P465" s="20">
        <v>-0.42023138580073371</v>
      </c>
      <c r="Q465" s="20">
        <v>-8.8148063854194634E-3</v>
      </c>
      <c r="R465" s="3">
        <f t="shared" si="66"/>
        <v>0</v>
      </c>
      <c r="S465" s="3">
        <f t="shared" si="67"/>
        <v>0</v>
      </c>
      <c r="T465" s="3">
        <f t="shared" si="68"/>
        <v>0</v>
      </c>
      <c r="U465" s="3">
        <f t="shared" si="69"/>
        <v>0</v>
      </c>
      <c r="V465" s="3">
        <f t="shared" si="70"/>
        <v>0</v>
      </c>
      <c r="W465" s="3">
        <f t="shared" si="71"/>
        <v>0</v>
      </c>
      <c r="X465" s="3">
        <f t="shared" si="72"/>
        <v>0</v>
      </c>
    </row>
    <row r="466" spans="1:24" x14ac:dyDescent="0.25">
      <c r="A466" s="35">
        <v>44700</v>
      </c>
      <c r="B466" s="36">
        <v>24</v>
      </c>
      <c r="C466" s="18" t="str">
        <f t="shared" si="65"/>
        <v>44700_24</v>
      </c>
      <c r="D466" s="20">
        <v>179.75940310855941</v>
      </c>
      <c r="E466" s="20">
        <v>230.59462919751329</v>
      </c>
      <c r="F466" s="20">
        <v>508.57756251214454</v>
      </c>
      <c r="G466" s="20">
        <v>270.39870576934692</v>
      </c>
      <c r="H466" s="20">
        <v>5.1048578255918067E-3</v>
      </c>
      <c r="I466" s="20">
        <v>2.2869816354482069</v>
      </c>
      <c r="J466" s="20">
        <v>0.6039423270124753</v>
      </c>
      <c r="K466" s="20">
        <v>-10.929143362400168</v>
      </c>
      <c r="L466" s="20">
        <v>-36.396724404721041</v>
      </c>
      <c r="M466" s="20">
        <v>-87.283539469098343</v>
      </c>
      <c r="N466" s="20">
        <v>-30.147367820708162</v>
      </c>
      <c r="O466" s="20">
        <v>-4.0317792016595022E-5</v>
      </c>
      <c r="P466" s="20">
        <v>-0.45330566840509501</v>
      </c>
      <c r="Q466" s="20">
        <v>-8.9479526478319395E-3</v>
      </c>
      <c r="R466" s="3">
        <f t="shared" si="66"/>
        <v>0</v>
      </c>
      <c r="S466" s="3">
        <f t="shared" si="67"/>
        <v>0</v>
      </c>
      <c r="T466" s="3">
        <f t="shared" si="68"/>
        <v>0</v>
      </c>
      <c r="U466" s="3">
        <f t="shared" si="69"/>
        <v>0</v>
      </c>
      <c r="V466" s="3">
        <f t="shared" si="70"/>
        <v>0</v>
      </c>
      <c r="W466" s="3">
        <f t="shared" si="71"/>
        <v>0</v>
      </c>
      <c r="X466" s="3">
        <f t="shared" si="72"/>
        <v>0</v>
      </c>
    </row>
    <row r="467" spans="1:24" x14ac:dyDescent="0.25">
      <c r="A467" s="35">
        <v>44701</v>
      </c>
      <c r="B467" s="36">
        <v>1</v>
      </c>
      <c r="C467" s="18" t="str">
        <f t="shared" si="65"/>
        <v>44701_1</v>
      </c>
      <c r="D467" s="20">
        <v>154.35155119742382</v>
      </c>
      <c r="E467" s="20">
        <v>195.91125286276011</v>
      </c>
      <c r="F467" s="20">
        <v>428.0239137626196</v>
      </c>
      <c r="G467" s="20">
        <v>229.79898237419928</v>
      </c>
      <c r="H467" s="20">
        <v>4.4866458504513856E-3</v>
      </c>
      <c r="I467" s="20">
        <v>1.9662292572316267</v>
      </c>
      <c r="J467" s="20">
        <v>0.53186423314160969</v>
      </c>
      <c r="K467" s="20">
        <v>-9.5147423754292362</v>
      </c>
      <c r="L467" s="20">
        <v>-36.04443559549842</v>
      </c>
      <c r="M467" s="20">
        <v>-88.095208431308137</v>
      </c>
      <c r="N467" s="20">
        <v>-29.114962522506634</v>
      </c>
      <c r="O467" s="20">
        <v>-4.2277333931446224E-5</v>
      </c>
      <c r="P467" s="20">
        <v>-0.45955027266903092</v>
      </c>
      <c r="Q467" s="20">
        <v>-8.8917296946065261E-3</v>
      </c>
      <c r="R467" s="3">
        <f t="shared" si="66"/>
        <v>0</v>
      </c>
      <c r="S467" s="3">
        <f t="shared" si="67"/>
        <v>0</v>
      </c>
      <c r="T467" s="3">
        <f t="shared" si="68"/>
        <v>0</v>
      </c>
      <c r="U467" s="3">
        <f t="shared" si="69"/>
        <v>0</v>
      </c>
      <c r="V467" s="3">
        <f t="shared" si="70"/>
        <v>0</v>
      </c>
      <c r="W467" s="3">
        <f t="shared" si="71"/>
        <v>0</v>
      </c>
      <c r="X467" s="3">
        <f t="shared" si="72"/>
        <v>0</v>
      </c>
    </row>
    <row r="468" spans="1:24" x14ac:dyDescent="0.25">
      <c r="A468" s="35">
        <v>44701</v>
      </c>
      <c r="B468" s="36">
        <v>2</v>
      </c>
      <c r="C468" s="18" t="str">
        <f t="shared" si="65"/>
        <v>44701_2</v>
      </c>
      <c r="D468" s="20">
        <v>136.38756605350187</v>
      </c>
      <c r="E468" s="20">
        <v>169.79348214377714</v>
      </c>
      <c r="F468" s="20">
        <v>367.40074008880259</v>
      </c>
      <c r="G468" s="20">
        <v>199.38604132789976</v>
      </c>
      <c r="H468" s="20">
        <v>4.2103927752858723E-3</v>
      </c>
      <c r="I468" s="20">
        <v>1.724354397364857</v>
      </c>
      <c r="J468" s="20">
        <v>0.49836549897134341</v>
      </c>
      <c r="K468" s="20">
        <v>-10.216822019353293</v>
      </c>
      <c r="L468" s="20">
        <v>-35.919304982770775</v>
      </c>
      <c r="M468" s="20">
        <v>-88.988999452123807</v>
      </c>
      <c r="N468" s="20">
        <v>-30.164529408496165</v>
      </c>
      <c r="O468" s="20">
        <v>-4.1329522626061687E-5</v>
      </c>
      <c r="P468" s="20">
        <v>-0.46281616698760081</v>
      </c>
      <c r="Q468" s="20">
        <v>-8.8581163652693487E-3</v>
      </c>
      <c r="R468" s="3">
        <f t="shared" si="66"/>
        <v>0</v>
      </c>
      <c r="S468" s="3">
        <f t="shared" si="67"/>
        <v>0</v>
      </c>
      <c r="T468" s="3">
        <f t="shared" si="68"/>
        <v>0</v>
      </c>
      <c r="U468" s="3">
        <f t="shared" si="69"/>
        <v>0</v>
      </c>
      <c r="V468" s="3">
        <f t="shared" si="70"/>
        <v>0</v>
      </c>
      <c r="W468" s="3">
        <f t="shared" si="71"/>
        <v>0</v>
      </c>
      <c r="X468" s="3">
        <f t="shared" si="72"/>
        <v>0</v>
      </c>
    </row>
    <row r="469" spans="1:24" x14ac:dyDescent="0.25">
      <c r="A469" s="35">
        <v>44701</v>
      </c>
      <c r="B469" s="36">
        <v>3</v>
      </c>
      <c r="C469" s="18" t="str">
        <f t="shared" si="65"/>
        <v>44701_3</v>
      </c>
      <c r="D469" s="20">
        <v>125.90065898150887</v>
      </c>
      <c r="E469" s="20">
        <v>155.54007531750426</v>
      </c>
      <c r="F469" s="20">
        <v>334.18707547089338</v>
      </c>
      <c r="G469" s="20">
        <v>182.40758627846387</v>
      </c>
      <c r="H469" s="20">
        <v>4.0109013896044233E-3</v>
      </c>
      <c r="I469" s="20">
        <v>1.5890922612284022</v>
      </c>
      <c r="J469" s="20">
        <v>0.47459326451970607</v>
      </c>
      <c r="K469" s="20">
        <v>-10.675132460332588</v>
      </c>
      <c r="L469" s="20">
        <v>-34.853322939403711</v>
      </c>
      <c r="M469" s="20">
        <v>-87.355808869615572</v>
      </c>
      <c r="N469" s="20">
        <v>-29.962490799141488</v>
      </c>
      <c r="O469" s="20">
        <v>-4.1586517676511106E-5</v>
      </c>
      <c r="P469" s="20">
        <v>-0.4551805836768123</v>
      </c>
      <c r="Q469" s="20">
        <v>-8.8706439443382579E-3</v>
      </c>
      <c r="R469" s="3">
        <f t="shared" si="66"/>
        <v>0</v>
      </c>
      <c r="S469" s="3">
        <f t="shared" si="67"/>
        <v>0</v>
      </c>
      <c r="T469" s="3">
        <f t="shared" si="68"/>
        <v>0</v>
      </c>
      <c r="U469" s="3">
        <f t="shared" si="69"/>
        <v>0</v>
      </c>
      <c r="V469" s="3">
        <f t="shared" si="70"/>
        <v>0</v>
      </c>
      <c r="W469" s="3">
        <f t="shared" si="71"/>
        <v>0</v>
      </c>
      <c r="X469" s="3">
        <f t="shared" si="72"/>
        <v>0</v>
      </c>
    </row>
    <row r="470" spans="1:24" x14ac:dyDescent="0.25">
      <c r="A470" s="35">
        <v>44701</v>
      </c>
      <c r="B470" s="36">
        <v>4</v>
      </c>
      <c r="C470" s="18" t="str">
        <f t="shared" si="65"/>
        <v>44701_4</v>
      </c>
      <c r="D470" s="20">
        <v>120.54076388837441</v>
      </c>
      <c r="E470" s="20">
        <v>148.34753445837805</v>
      </c>
      <c r="F470" s="20">
        <v>317.41487689368626</v>
      </c>
      <c r="G470" s="20">
        <v>174.04374771406967</v>
      </c>
      <c r="H470" s="20">
        <v>3.9702612008783887E-3</v>
      </c>
      <c r="I470" s="20">
        <v>1.5278405313889662</v>
      </c>
      <c r="J470" s="20">
        <v>0.46741146554181212</v>
      </c>
      <c r="K470" s="20">
        <v>-9.377109126174842</v>
      </c>
      <c r="L470" s="20">
        <v>-34.950671351588028</v>
      </c>
      <c r="M470" s="20">
        <v>-87.424239684417643</v>
      </c>
      <c r="N470" s="20">
        <v>-30.230620621444732</v>
      </c>
      <c r="O470" s="20">
        <v>-3.9567141243037302E-5</v>
      </c>
      <c r="P470" s="20">
        <v>-0.45215255993918196</v>
      </c>
      <c r="Q470" s="20">
        <v>-8.8132986561192152E-3</v>
      </c>
      <c r="R470" s="3">
        <f t="shared" si="66"/>
        <v>0</v>
      </c>
      <c r="S470" s="3">
        <f t="shared" si="67"/>
        <v>0</v>
      </c>
      <c r="T470" s="3">
        <f t="shared" si="68"/>
        <v>0</v>
      </c>
      <c r="U470" s="3">
        <f t="shared" si="69"/>
        <v>0</v>
      </c>
      <c r="V470" s="3">
        <f t="shared" si="70"/>
        <v>0</v>
      </c>
      <c r="W470" s="3">
        <f t="shared" si="71"/>
        <v>0</v>
      </c>
      <c r="X470" s="3">
        <f t="shared" si="72"/>
        <v>0</v>
      </c>
    </row>
    <row r="471" spans="1:24" x14ac:dyDescent="0.25">
      <c r="A471" s="35">
        <v>44701</v>
      </c>
      <c r="B471" s="36">
        <v>5</v>
      </c>
      <c r="C471" s="18" t="str">
        <f t="shared" si="65"/>
        <v>44701_5</v>
      </c>
      <c r="D471" s="20">
        <v>118.93640315162649</v>
      </c>
      <c r="E471" s="20">
        <v>145.4675451379556</v>
      </c>
      <c r="F471" s="20">
        <v>310.64128898149653</v>
      </c>
      <c r="G471" s="20">
        <v>170.84547874923453</v>
      </c>
      <c r="H471" s="20">
        <v>4.002503253274399E-3</v>
      </c>
      <c r="I471" s="20">
        <v>1.5050734643118024</v>
      </c>
      <c r="J471" s="20">
        <v>0.47070410188342826</v>
      </c>
      <c r="K471" s="20">
        <v>-9.5777605688955667</v>
      </c>
      <c r="L471" s="20">
        <v>-34.218807946584462</v>
      </c>
      <c r="M471" s="20">
        <v>-86.145069787416446</v>
      </c>
      <c r="N471" s="20">
        <v>-29.800789966754731</v>
      </c>
      <c r="O471" s="20">
        <v>-3.9461384933408669E-5</v>
      </c>
      <c r="P471" s="20">
        <v>-0.44286372395527235</v>
      </c>
      <c r="Q471" s="20">
        <v>-8.8116419500206388E-3</v>
      </c>
      <c r="R471" s="3">
        <f t="shared" si="66"/>
        <v>0</v>
      </c>
      <c r="S471" s="3">
        <f t="shared" si="67"/>
        <v>0</v>
      </c>
      <c r="T471" s="3">
        <f t="shared" si="68"/>
        <v>0</v>
      </c>
      <c r="U471" s="3">
        <f t="shared" si="69"/>
        <v>0</v>
      </c>
      <c r="V471" s="3">
        <f t="shared" si="70"/>
        <v>0</v>
      </c>
      <c r="W471" s="3">
        <f t="shared" si="71"/>
        <v>0</v>
      </c>
      <c r="X471" s="3">
        <f t="shared" si="72"/>
        <v>0</v>
      </c>
    </row>
    <row r="472" spans="1:24" x14ac:dyDescent="0.25">
      <c r="A472" s="35">
        <v>44701</v>
      </c>
      <c r="B472" s="36">
        <v>6</v>
      </c>
      <c r="C472" s="18" t="str">
        <f t="shared" si="65"/>
        <v>44701_6</v>
      </c>
      <c r="D472" s="20">
        <v>123.50130774803343</v>
      </c>
      <c r="E472" s="20">
        <v>152.29449957215601</v>
      </c>
      <c r="F472" s="20">
        <v>325.98298957916938</v>
      </c>
      <c r="G472" s="20">
        <v>177.90115261597978</v>
      </c>
      <c r="H472" s="20">
        <v>4.1111398378541348E-3</v>
      </c>
      <c r="I472" s="20">
        <v>1.5783701409754713</v>
      </c>
      <c r="J472" s="20">
        <v>0.48412612735932614</v>
      </c>
      <c r="K472" s="20">
        <v>-11.273382477090561</v>
      </c>
      <c r="L472" s="20">
        <v>-35.117361062442647</v>
      </c>
      <c r="M472" s="20">
        <v>-88.51296927247985</v>
      </c>
      <c r="N472" s="20">
        <v>-31.125857415085793</v>
      </c>
      <c r="O472" s="20">
        <v>-4.0983919443349741E-5</v>
      </c>
      <c r="P472" s="20">
        <v>-0.44832598685361913</v>
      </c>
      <c r="Q472" s="20">
        <v>-8.8547466525283856E-3</v>
      </c>
      <c r="R472" s="3">
        <f t="shared" si="66"/>
        <v>0</v>
      </c>
      <c r="S472" s="3">
        <f t="shared" si="67"/>
        <v>0</v>
      </c>
      <c r="T472" s="3">
        <f t="shared" si="68"/>
        <v>0</v>
      </c>
      <c r="U472" s="3">
        <f t="shared" si="69"/>
        <v>0</v>
      </c>
      <c r="V472" s="3">
        <f t="shared" si="70"/>
        <v>0</v>
      </c>
      <c r="W472" s="3">
        <f t="shared" si="71"/>
        <v>0</v>
      </c>
      <c r="X472" s="3">
        <f t="shared" si="72"/>
        <v>0</v>
      </c>
    </row>
    <row r="473" spans="1:24" x14ac:dyDescent="0.25">
      <c r="A473" s="35">
        <v>44701</v>
      </c>
      <c r="B473" s="36">
        <v>7</v>
      </c>
      <c r="C473" s="18" t="str">
        <f t="shared" si="65"/>
        <v>44701_7</v>
      </c>
      <c r="D473" s="20">
        <v>146.8864489427333</v>
      </c>
      <c r="E473" s="20">
        <v>182.10895910142449</v>
      </c>
      <c r="F473" s="20">
        <v>392.30466365338975</v>
      </c>
      <c r="G473" s="20">
        <v>214.34815786363387</v>
      </c>
      <c r="H473" s="20">
        <v>4.4857991156178221E-3</v>
      </c>
      <c r="I473" s="20">
        <v>1.8612445507683519</v>
      </c>
      <c r="J473" s="20">
        <v>0.52558455829518846</v>
      </c>
      <c r="K473" s="20">
        <v>-11.91158144541345</v>
      </c>
      <c r="L473" s="20">
        <v>-34.730877826590842</v>
      </c>
      <c r="M473" s="20">
        <v>-85.739034483661086</v>
      </c>
      <c r="N473" s="20">
        <v>-30.592438325389121</v>
      </c>
      <c r="O473" s="20">
        <v>-4.1621877884343657E-5</v>
      </c>
      <c r="P473" s="20">
        <v>-0.43076232745061194</v>
      </c>
      <c r="Q473" s="20">
        <v>-9.0262008182222294E-3</v>
      </c>
      <c r="R473" s="3">
        <f t="shared" si="66"/>
        <v>0</v>
      </c>
      <c r="S473" s="3">
        <f t="shared" si="67"/>
        <v>0</v>
      </c>
      <c r="T473" s="3">
        <f t="shared" si="68"/>
        <v>0</v>
      </c>
      <c r="U473" s="3">
        <f t="shared" si="69"/>
        <v>0</v>
      </c>
      <c r="V473" s="3">
        <f t="shared" si="70"/>
        <v>0</v>
      </c>
      <c r="W473" s="3">
        <f t="shared" si="71"/>
        <v>0</v>
      </c>
      <c r="X473" s="3">
        <f t="shared" si="72"/>
        <v>0</v>
      </c>
    </row>
    <row r="474" spans="1:24" x14ac:dyDescent="0.25">
      <c r="A474" s="35">
        <v>44701</v>
      </c>
      <c r="B474" s="36">
        <v>8</v>
      </c>
      <c r="C474" s="18" t="str">
        <f t="shared" si="65"/>
        <v>44701_8</v>
      </c>
      <c r="D474" s="20">
        <v>177.81658732897259</v>
      </c>
      <c r="E474" s="20">
        <v>217.99681590408318</v>
      </c>
      <c r="F474" s="20">
        <v>468.76216562034966</v>
      </c>
      <c r="G474" s="20">
        <v>259.32755967010723</v>
      </c>
      <c r="H474" s="20">
        <v>4.6103845236788021E-3</v>
      </c>
      <c r="I474" s="20">
        <v>2.18800442147591</v>
      </c>
      <c r="J474" s="20">
        <v>0.55405204273375508</v>
      </c>
      <c r="K474" s="20">
        <v>-8.4887344971926648</v>
      </c>
      <c r="L474" s="20">
        <v>-31.404387172922412</v>
      </c>
      <c r="M474" s="20">
        <v>-76.425250292211302</v>
      </c>
      <c r="N474" s="20">
        <v>-26.620218131067201</v>
      </c>
      <c r="O474" s="20">
        <v>-4.7595048244248624E-5</v>
      </c>
      <c r="P474" s="20">
        <v>-0.38616993376431163</v>
      </c>
      <c r="Q474" s="20">
        <v>-9.2060458200904083E-3</v>
      </c>
      <c r="R474" s="3">
        <f t="shared" si="66"/>
        <v>0</v>
      </c>
      <c r="S474" s="3">
        <f t="shared" si="67"/>
        <v>0</v>
      </c>
      <c r="T474" s="3">
        <f t="shared" si="68"/>
        <v>0</v>
      </c>
      <c r="U474" s="3">
        <f t="shared" si="69"/>
        <v>0</v>
      </c>
      <c r="V474" s="3">
        <f t="shared" si="70"/>
        <v>0</v>
      </c>
      <c r="W474" s="3">
        <f t="shared" si="71"/>
        <v>0</v>
      </c>
      <c r="X474" s="3">
        <f t="shared" si="72"/>
        <v>0</v>
      </c>
    </row>
    <row r="475" spans="1:24" x14ac:dyDescent="0.25">
      <c r="A475" s="35">
        <v>44701</v>
      </c>
      <c r="B475" s="36">
        <v>9</v>
      </c>
      <c r="C475" s="18" t="str">
        <f t="shared" si="65"/>
        <v>44701_9</v>
      </c>
      <c r="D475" s="20">
        <v>197.54247902187348</v>
      </c>
      <c r="E475" s="20">
        <v>244.70621793899568</v>
      </c>
      <c r="F475" s="20">
        <v>522.29389958925981</v>
      </c>
      <c r="G475" s="20">
        <v>288.23359075554293</v>
      </c>
      <c r="H475" s="20">
        <v>5.8565022644101227E-3</v>
      </c>
      <c r="I475" s="20">
        <v>2.5298372232111874</v>
      </c>
      <c r="J475" s="20">
        <v>0.68843317693595385</v>
      </c>
      <c r="K475" s="20">
        <v>-2.324392102047137</v>
      </c>
      <c r="L475" s="20">
        <v>-29.375474543098004</v>
      </c>
      <c r="M475" s="20">
        <v>-69.365879436441233</v>
      </c>
      <c r="N475" s="20">
        <v>-21.304477729131325</v>
      </c>
      <c r="O475" s="20">
        <v>-6.8722058965868535E-6</v>
      </c>
      <c r="P475" s="20">
        <v>-0.36354059386091059</v>
      </c>
      <c r="Q475" s="20">
        <v>-8.9403056089190358E-3</v>
      </c>
      <c r="R475" s="3">
        <f t="shared" si="66"/>
        <v>0</v>
      </c>
      <c r="S475" s="3">
        <f t="shared" si="67"/>
        <v>0</v>
      </c>
      <c r="T475" s="3">
        <f t="shared" si="68"/>
        <v>0</v>
      </c>
      <c r="U475" s="3">
        <f t="shared" si="69"/>
        <v>0</v>
      </c>
      <c r="V475" s="3">
        <f t="shared" si="70"/>
        <v>0</v>
      </c>
      <c r="W475" s="3">
        <f t="shared" si="71"/>
        <v>0</v>
      </c>
      <c r="X475" s="3">
        <f t="shared" si="72"/>
        <v>0</v>
      </c>
    </row>
    <row r="476" spans="1:24" x14ac:dyDescent="0.25">
      <c r="A476" s="35">
        <v>44701</v>
      </c>
      <c r="B476" s="36">
        <v>10</v>
      </c>
      <c r="C476" s="18" t="str">
        <f t="shared" si="65"/>
        <v>44701_10</v>
      </c>
      <c r="D476" s="20">
        <v>216.35090701677365</v>
      </c>
      <c r="E476" s="20">
        <v>268.13194384144714</v>
      </c>
      <c r="F476" s="20">
        <v>571.3701560933697</v>
      </c>
      <c r="G476" s="20">
        <v>316.37715775992319</v>
      </c>
      <c r="H476" s="20">
        <v>6.8965472730818638E-3</v>
      </c>
      <c r="I476" s="20">
        <v>2.7849432840306183</v>
      </c>
      <c r="J476" s="20">
        <v>0.7908172516745422</v>
      </c>
      <c r="K476" s="20">
        <v>4.1233607478951946</v>
      </c>
      <c r="L476" s="20">
        <v>-21.303206840422238</v>
      </c>
      <c r="M476" s="20">
        <v>-49.713072963226267</v>
      </c>
      <c r="N476" s="20">
        <v>-12.160937043426264</v>
      </c>
      <c r="O476" s="20">
        <v>3.3832023978860493E-5</v>
      </c>
      <c r="P476" s="20">
        <v>-0.28790106150362893</v>
      </c>
      <c r="Q476" s="20">
        <v>-8.8354790865406152E-3</v>
      </c>
      <c r="R476" s="3">
        <f t="shared" si="66"/>
        <v>0</v>
      </c>
      <c r="S476" s="3">
        <f t="shared" si="67"/>
        <v>0</v>
      </c>
      <c r="T476" s="3">
        <f t="shared" si="68"/>
        <v>0</v>
      </c>
      <c r="U476" s="3">
        <f t="shared" si="69"/>
        <v>0</v>
      </c>
      <c r="V476" s="3">
        <f t="shared" si="70"/>
        <v>0</v>
      </c>
      <c r="W476" s="3">
        <f t="shared" si="71"/>
        <v>0</v>
      </c>
      <c r="X476" s="3">
        <f t="shared" si="72"/>
        <v>0</v>
      </c>
    </row>
    <row r="477" spans="1:24" x14ac:dyDescent="0.25">
      <c r="A477" s="35">
        <v>44701</v>
      </c>
      <c r="B477" s="36">
        <v>11</v>
      </c>
      <c r="C477" s="18" t="str">
        <f t="shared" si="65"/>
        <v>44701_11</v>
      </c>
      <c r="D477" s="20">
        <v>226.81708334749445</v>
      </c>
      <c r="E477" s="20">
        <v>279.17070594135186</v>
      </c>
      <c r="F477" s="20">
        <v>594.62126953821462</v>
      </c>
      <c r="G477" s="20">
        <v>330.81040393597544</v>
      </c>
      <c r="H477" s="20">
        <v>6.8175729186231307E-3</v>
      </c>
      <c r="I477" s="20">
        <v>2.8786445242001539</v>
      </c>
      <c r="J477" s="20">
        <v>0.77146928182170715</v>
      </c>
      <c r="K477" s="20">
        <v>5.3033571625839189</v>
      </c>
      <c r="L477" s="20">
        <v>-19.059487780434569</v>
      </c>
      <c r="M477" s="20">
        <v>-44.119099880376069</v>
      </c>
      <c r="N477" s="20">
        <v>-9.4120559696640083</v>
      </c>
      <c r="O477" s="20">
        <v>4.4554235519278831E-5</v>
      </c>
      <c r="P477" s="20">
        <v>-0.2658770615199581</v>
      </c>
      <c r="Q477" s="20">
        <v>-4.0697164970928245E-3</v>
      </c>
      <c r="R477" s="3">
        <f t="shared" si="66"/>
        <v>0</v>
      </c>
      <c r="S477" s="3">
        <f t="shared" si="67"/>
        <v>0</v>
      </c>
      <c r="T477" s="3">
        <f t="shared" si="68"/>
        <v>0</v>
      </c>
      <c r="U477" s="3">
        <f t="shared" si="69"/>
        <v>0</v>
      </c>
      <c r="V477" s="3">
        <f t="shared" si="70"/>
        <v>0</v>
      </c>
      <c r="W477" s="3">
        <f t="shared" si="71"/>
        <v>0</v>
      </c>
      <c r="X477" s="3">
        <f t="shared" si="72"/>
        <v>0</v>
      </c>
    </row>
    <row r="478" spans="1:24" x14ac:dyDescent="0.25">
      <c r="A478" s="35">
        <v>44701</v>
      </c>
      <c r="B478" s="36">
        <v>12</v>
      </c>
      <c r="C478" s="18" t="str">
        <f t="shared" si="65"/>
        <v>44701_12</v>
      </c>
      <c r="D478" s="20">
        <v>225.3547333834062</v>
      </c>
      <c r="E478" s="20">
        <v>276.77897277953991</v>
      </c>
      <c r="F478" s="20">
        <v>587.77982573078384</v>
      </c>
      <c r="G478" s="20">
        <v>327.79379342164589</v>
      </c>
      <c r="H478" s="20">
        <v>6.6381433165494204E-3</v>
      </c>
      <c r="I478" s="20">
        <v>2.8505175168476793</v>
      </c>
      <c r="J478" s="20">
        <v>0.76232246603270226</v>
      </c>
      <c r="K478" s="20">
        <v>6.9871330926602386</v>
      </c>
      <c r="L478" s="20">
        <v>-16.185839663151409</v>
      </c>
      <c r="M478" s="20">
        <v>-37.098185990225112</v>
      </c>
      <c r="N478" s="20">
        <v>-6.111030393109619</v>
      </c>
      <c r="O478" s="20">
        <v>4.0844429441499353E-5</v>
      </c>
      <c r="P478" s="20">
        <v>-0.23689079309286784</v>
      </c>
      <c r="Q478" s="20">
        <v>-8.9870813861703674E-3</v>
      </c>
      <c r="R478" s="3">
        <f t="shared" si="66"/>
        <v>0</v>
      </c>
      <c r="S478" s="3">
        <f t="shared" si="67"/>
        <v>0</v>
      </c>
      <c r="T478" s="3">
        <f t="shared" si="68"/>
        <v>0</v>
      </c>
      <c r="U478" s="3">
        <f t="shared" si="69"/>
        <v>0</v>
      </c>
      <c r="V478" s="3">
        <f t="shared" si="70"/>
        <v>0</v>
      </c>
      <c r="W478" s="3">
        <f t="shared" si="71"/>
        <v>0</v>
      </c>
      <c r="X478" s="3">
        <f t="shared" si="72"/>
        <v>0</v>
      </c>
    </row>
    <row r="479" spans="1:24" x14ac:dyDescent="0.25">
      <c r="A479" s="35">
        <v>44701</v>
      </c>
      <c r="B479" s="36">
        <v>13</v>
      </c>
      <c r="C479" s="18" t="str">
        <f t="shared" si="65"/>
        <v>44701_13</v>
      </c>
      <c r="D479" s="20">
        <v>221.59540465626426</v>
      </c>
      <c r="E479" s="20">
        <v>271.26923277620403</v>
      </c>
      <c r="F479" s="20">
        <v>576.5252680469066</v>
      </c>
      <c r="G479" s="20">
        <v>322.53015324295723</v>
      </c>
      <c r="H479" s="20">
        <v>6.4842607763845707E-3</v>
      </c>
      <c r="I479" s="20">
        <v>2.7604273233075713</v>
      </c>
      <c r="J479" s="20">
        <v>0.74659453301568524</v>
      </c>
      <c r="K479" s="20">
        <v>7.672369775244654</v>
      </c>
      <c r="L479" s="20">
        <v>-14.032203454404716</v>
      </c>
      <c r="M479" s="20">
        <v>-31.468041359804339</v>
      </c>
      <c r="N479" s="20">
        <v>-3.7769678316089546</v>
      </c>
      <c r="O479" s="20">
        <v>3.9279604495534589E-5</v>
      </c>
      <c r="P479" s="20">
        <v>-0.21131993626910786</v>
      </c>
      <c r="Q479" s="20">
        <v>-8.8566758306721487E-3</v>
      </c>
      <c r="R479" s="3">
        <f t="shared" si="66"/>
        <v>0</v>
      </c>
      <c r="S479" s="3">
        <f t="shared" si="67"/>
        <v>0</v>
      </c>
      <c r="T479" s="3">
        <f t="shared" si="68"/>
        <v>0</v>
      </c>
      <c r="U479" s="3">
        <f t="shared" si="69"/>
        <v>0</v>
      </c>
      <c r="V479" s="3">
        <f t="shared" si="70"/>
        <v>0</v>
      </c>
      <c r="W479" s="3">
        <f t="shared" si="71"/>
        <v>0</v>
      </c>
      <c r="X479" s="3">
        <f t="shared" si="72"/>
        <v>0</v>
      </c>
    </row>
    <row r="480" spans="1:24" x14ac:dyDescent="0.25">
      <c r="A480" s="35">
        <v>44701</v>
      </c>
      <c r="B480" s="36">
        <v>14</v>
      </c>
      <c r="C480" s="18" t="str">
        <f t="shared" si="65"/>
        <v>44701_14</v>
      </c>
      <c r="D480" s="20">
        <v>216.72179414137372</v>
      </c>
      <c r="E480" s="20">
        <v>265.52679350053637</v>
      </c>
      <c r="F480" s="20">
        <v>566.8075859184562</v>
      </c>
      <c r="G480" s="20">
        <v>317.27294347633767</v>
      </c>
      <c r="H480" s="20">
        <v>5.8352110633794292E-3</v>
      </c>
      <c r="I480" s="20">
        <v>2.6424333145865639</v>
      </c>
      <c r="J480" s="20">
        <v>0.67903704507152396</v>
      </c>
      <c r="K480" s="20">
        <v>6.5977583758186169</v>
      </c>
      <c r="L480" s="20">
        <v>-16.037792906923034</v>
      </c>
      <c r="M480" s="20">
        <v>-35.83117930676611</v>
      </c>
      <c r="N480" s="20">
        <v>-5.5428809660265577</v>
      </c>
      <c r="O480" s="20">
        <v>2.3398108128530095E-5</v>
      </c>
      <c r="P480" s="20">
        <v>-0.22780446260240081</v>
      </c>
      <c r="Q480" s="20">
        <v>-8.7894025952108858E-3</v>
      </c>
      <c r="R480" s="3">
        <f t="shared" si="66"/>
        <v>0</v>
      </c>
      <c r="S480" s="3">
        <f t="shared" si="67"/>
        <v>0</v>
      </c>
      <c r="T480" s="3">
        <f t="shared" si="68"/>
        <v>0</v>
      </c>
      <c r="U480" s="3">
        <f t="shared" si="69"/>
        <v>0</v>
      </c>
      <c r="V480" s="3">
        <f t="shared" si="70"/>
        <v>0</v>
      </c>
      <c r="W480" s="3">
        <f t="shared" si="71"/>
        <v>0</v>
      </c>
      <c r="X480" s="3">
        <f t="shared" si="72"/>
        <v>0</v>
      </c>
    </row>
    <row r="481" spans="1:24" x14ac:dyDescent="0.25">
      <c r="A481" s="35">
        <v>44701</v>
      </c>
      <c r="B481" s="36">
        <v>15</v>
      </c>
      <c r="C481" s="18" t="str">
        <f t="shared" si="65"/>
        <v>44701_15</v>
      </c>
      <c r="D481" s="20">
        <v>210.30743504430211</v>
      </c>
      <c r="E481" s="20">
        <v>260.79142651135271</v>
      </c>
      <c r="F481" s="20">
        <v>557.50918866142331</v>
      </c>
      <c r="G481" s="20">
        <v>309.39222189907639</v>
      </c>
      <c r="H481" s="20">
        <v>5.4734858070138639E-3</v>
      </c>
      <c r="I481" s="20">
        <v>2.6131213461510545</v>
      </c>
      <c r="J481" s="20">
        <v>0.63876644603908128</v>
      </c>
      <c r="K481" s="20">
        <v>5.3736989184079116</v>
      </c>
      <c r="L481" s="20">
        <v>-15.48012239463352</v>
      </c>
      <c r="M481" s="20">
        <v>-34.649283269485132</v>
      </c>
      <c r="N481" s="20">
        <v>-5.1199068329761612</v>
      </c>
      <c r="O481" s="20">
        <v>2.6207408549939205E-5</v>
      </c>
      <c r="P481" s="20">
        <v>-0.23106663192409632</v>
      </c>
      <c r="Q481" s="20">
        <v>-8.6653634565811988E-3</v>
      </c>
      <c r="R481" s="3">
        <f t="shared" si="66"/>
        <v>0</v>
      </c>
      <c r="S481" s="3">
        <f t="shared" si="67"/>
        <v>0</v>
      </c>
      <c r="T481" s="3">
        <f t="shared" si="68"/>
        <v>0</v>
      </c>
      <c r="U481" s="3">
        <f t="shared" si="69"/>
        <v>0</v>
      </c>
      <c r="V481" s="3">
        <f t="shared" si="70"/>
        <v>0</v>
      </c>
      <c r="W481" s="3">
        <f t="shared" si="71"/>
        <v>0</v>
      </c>
      <c r="X481" s="3">
        <f t="shared" si="72"/>
        <v>0</v>
      </c>
    </row>
    <row r="482" spans="1:24" x14ac:dyDescent="0.25">
      <c r="A482" s="35">
        <v>44701</v>
      </c>
      <c r="B482" s="36">
        <v>16</v>
      </c>
      <c r="C482" s="18" t="str">
        <f t="shared" si="65"/>
        <v>44701_16</v>
      </c>
      <c r="D482" s="20">
        <v>204.46373073161186</v>
      </c>
      <c r="E482" s="20">
        <v>256.02541401247339</v>
      </c>
      <c r="F482" s="20">
        <v>547.1444298748512</v>
      </c>
      <c r="G482" s="20">
        <v>301.10783873909656</v>
      </c>
      <c r="H482" s="20">
        <v>5.2900893141613241E-3</v>
      </c>
      <c r="I482" s="20">
        <v>2.6060102994549319</v>
      </c>
      <c r="J482" s="20">
        <v>0.62549388344968582</v>
      </c>
      <c r="K482" s="20">
        <v>4.6579402884109715</v>
      </c>
      <c r="L482" s="20">
        <v>-16.896360980428163</v>
      </c>
      <c r="M482" s="20">
        <v>-37.464493990538664</v>
      </c>
      <c r="N482" s="20">
        <v>-6.290058235660517</v>
      </c>
      <c r="O482" s="20">
        <v>1.0410135388496176E-5</v>
      </c>
      <c r="P482" s="20">
        <v>-0.25150377209652014</v>
      </c>
      <c r="Q482" s="20">
        <v>-8.5020236431527611E-3</v>
      </c>
      <c r="R482" s="3">
        <f t="shared" si="66"/>
        <v>0</v>
      </c>
      <c r="S482" s="3">
        <f t="shared" si="67"/>
        <v>0</v>
      </c>
      <c r="T482" s="3">
        <f t="shared" si="68"/>
        <v>0</v>
      </c>
      <c r="U482" s="3">
        <f t="shared" si="69"/>
        <v>0</v>
      </c>
      <c r="V482" s="3">
        <f t="shared" si="70"/>
        <v>0</v>
      </c>
      <c r="W482" s="3">
        <f t="shared" si="71"/>
        <v>0</v>
      </c>
      <c r="X482" s="3">
        <f t="shared" si="72"/>
        <v>0</v>
      </c>
    </row>
    <row r="483" spans="1:24" x14ac:dyDescent="0.25">
      <c r="A483" s="35">
        <v>44701</v>
      </c>
      <c r="B483" s="36">
        <v>17</v>
      </c>
      <c r="C483" s="18" t="str">
        <f t="shared" si="65"/>
        <v>44701_17</v>
      </c>
      <c r="D483" s="20">
        <v>197.97039628293919</v>
      </c>
      <c r="E483" s="20">
        <v>247.38411852855083</v>
      </c>
      <c r="F483" s="20">
        <v>529.88406514752569</v>
      </c>
      <c r="G483" s="20">
        <v>290.79983348595465</v>
      </c>
      <c r="H483" s="20">
        <v>4.3178936765120223E-3</v>
      </c>
      <c r="I483" s="20">
        <v>2.4582216287915384</v>
      </c>
      <c r="J483" s="20">
        <v>0.53119707980013908</v>
      </c>
      <c r="K483" s="20">
        <v>0.73392589452613777</v>
      </c>
      <c r="L483" s="20">
        <v>-20.91103157845426</v>
      </c>
      <c r="M483" s="20">
        <v>-46.910379467288401</v>
      </c>
      <c r="N483" s="20">
        <v>-10.887261480321374</v>
      </c>
      <c r="O483" s="20">
        <v>-2.2449937326169631E-5</v>
      </c>
      <c r="P483" s="20">
        <v>-0.28613800794254857</v>
      </c>
      <c r="Q483" s="20">
        <v>-8.721193087849053E-3</v>
      </c>
      <c r="R483" s="3">
        <f t="shared" si="66"/>
        <v>0</v>
      </c>
      <c r="S483" s="3">
        <f t="shared" si="67"/>
        <v>0</v>
      </c>
      <c r="T483" s="3">
        <f t="shared" si="68"/>
        <v>0</v>
      </c>
      <c r="U483" s="3">
        <f t="shared" si="69"/>
        <v>0</v>
      </c>
      <c r="V483" s="3">
        <f t="shared" si="70"/>
        <v>0</v>
      </c>
      <c r="W483" s="3">
        <f t="shared" si="71"/>
        <v>0</v>
      </c>
      <c r="X483" s="3">
        <f t="shared" si="72"/>
        <v>0</v>
      </c>
    </row>
    <row r="484" spans="1:24" x14ac:dyDescent="0.25">
      <c r="A484" s="35">
        <v>44701</v>
      </c>
      <c r="B484" s="36">
        <v>18</v>
      </c>
      <c r="C484" s="18" t="str">
        <f t="shared" si="65"/>
        <v>44701_18</v>
      </c>
      <c r="D484" s="20">
        <v>196.80921773952096</v>
      </c>
      <c r="E484" s="20">
        <v>243.80748880468772</v>
      </c>
      <c r="F484" s="20">
        <v>527.12042209857066</v>
      </c>
      <c r="G484" s="20">
        <v>290.10160407178677</v>
      </c>
      <c r="H484" s="20">
        <v>4.5730711856462438E-3</v>
      </c>
      <c r="I484" s="20">
        <v>2.3408769155728661</v>
      </c>
      <c r="J484" s="20">
        <v>0.56111991794293725</v>
      </c>
      <c r="K484" s="20">
        <v>-5.5450644891098309</v>
      </c>
      <c r="L484" s="20">
        <v>-28.589604051629756</v>
      </c>
      <c r="M484" s="20">
        <v>-65.730501826591407</v>
      </c>
      <c r="N484" s="20">
        <v>-19.680947392366765</v>
      </c>
      <c r="O484" s="20">
        <v>-2.7238052397769689E-5</v>
      </c>
      <c r="P484" s="20">
        <v>-0.34550035639653098</v>
      </c>
      <c r="Q484" s="20">
        <v>-8.8504426685702894E-3</v>
      </c>
      <c r="R484" s="3">
        <f t="shared" si="66"/>
        <v>0</v>
      </c>
      <c r="S484" s="3">
        <f t="shared" si="67"/>
        <v>0</v>
      </c>
      <c r="T484" s="3">
        <f t="shared" si="68"/>
        <v>0</v>
      </c>
      <c r="U484" s="3">
        <f t="shared" si="69"/>
        <v>0</v>
      </c>
      <c r="V484" s="3">
        <f t="shared" si="70"/>
        <v>0</v>
      </c>
      <c r="W484" s="3">
        <f t="shared" si="71"/>
        <v>0</v>
      </c>
      <c r="X484" s="3">
        <f t="shared" si="72"/>
        <v>0</v>
      </c>
    </row>
    <row r="485" spans="1:24" x14ac:dyDescent="0.25">
      <c r="A485" s="35">
        <v>44701</v>
      </c>
      <c r="B485" s="36">
        <v>19</v>
      </c>
      <c r="C485" s="18" t="str">
        <f t="shared" si="65"/>
        <v>44701_19</v>
      </c>
      <c r="D485" s="20">
        <v>218.97419472120262</v>
      </c>
      <c r="E485" s="20">
        <v>272.15116459820644</v>
      </c>
      <c r="F485" s="20">
        <v>596.09671965014502</v>
      </c>
      <c r="G485" s="20">
        <v>327.15064070902025</v>
      </c>
      <c r="H485" s="20">
        <v>6.0012162592902058E-3</v>
      </c>
      <c r="I485" s="20">
        <v>2.6480954550148286</v>
      </c>
      <c r="J485" s="20">
        <v>0.71617807403890388</v>
      </c>
      <c r="K485" s="20">
        <v>-6.3302576675615141</v>
      </c>
      <c r="L485" s="20">
        <v>-30.812879806137492</v>
      </c>
      <c r="M485" s="20">
        <v>-68.978246373101442</v>
      </c>
      <c r="N485" s="20">
        <v>-21.970415089754354</v>
      </c>
      <c r="O485" s="20">
        <v>-3.6211180131321612E-5</v>
      </c>
      <c r="P485" s="20">
        <v>-0.36374511299046586</v>
      </c>
      <c r="Q485" s="20">
        <v>-8.9947386386650795E-3</v>
      </c>
      <c r="R485" s="3">
        <f t="shared" si="66"/>
        <v>0</v>
      </c>
      <c r="S485" s="3">
        <f t="shared" si="67"/>
        <v>0</v>
      </c>
      <c r="T485" s="3">
        <f t="shared" si="68"/>
        <v>0</v>
      </c>
      <c r="U485" s="3">
        <f t="shared" si="69"/>
        <v>0</v>
      </c>
      <c r="V485" s="3">
        <f t="shared" si="70"/>
        <v>0</v>
      </c>
      <c r="W485" s="3">
        <f t="shared" si="71"/>
        <v>0</v>
      </c>
      <c r="X485" s="3">
        <f t="shared" si="72"/>
        <v>0</v>
      </c>
    </row>
    <row r="486" spans="1:24" x14ac:dyDescent="0.25">
      <c r="A486" s="35">
        <v>44701</v>
      </c>
      <c r="B486" s="36">
        <v>20</v>
      </c>
      <c r="C486" s="18" t="str">
        <f t="shared" si="65"/>
        <v>44701_20</v>
      </c>
      <c r="D486" s="20">
        <v>223.9459484063344</v>
      </c>
      <c r="E486" s="20">
        <v>279.93321519329584</v>
      </c>
      <c r="F486" s="20">
        <v>616.32682852565017</v>
      </c>
      <c r="G486" s="20">
        <v>335.94987609621307</v>
      </c>
      <c r="H486" s="20">
        <v>6.3709501792766476E-3</v>
      </c>
      <c r="I486" s="20">
        <v>2.7578292657502481</v>
      </c>
      <c r="J486" s="20">
        <v>0.76356988479324372</v>
      </c>
      <c r="K486" s="20">
        <v>-7.967228832915036</v>
      </c>
      <c r="L486" s="20">
        <v>-32.884694899838244</v>
      </c>
      <c r="M486" s="20">
        <v>-73.824454527516863</v>
      </c>
      <c r="N486" s="20">
        <v>-24.310123076194497</v>
      </c>
      <c r="O486" s="20">
        <v>-3.6637985135561012E-5</v>
      </c>
      <c r="P486" s="20">
        <v>-0.38314879983052563</v>
      </c>
      <c r="Q486" s="20">
        <v>-8.8478647663281351E-3</v>
      </c>
      <c r="R486" s="3">
        <f t="shared" si="66"/>
        <v>0</v>
      </c>
      <c r="S486" s="3">
        <f t="shared" si="67"/>
        <v>0</v>
      </c>
      <c r="T486" s="3">
        <f t="shared" si="68"/>
        <v>0</v>
      </c>
      <c r="U486" s="3">
        <f t="shared" si="69"/>
        <v>0</v>
      </c>
      <c r="V486" s="3">
        <f t="shared" si="70"/>
        <v>0</v>
      </c>
      <c r="W486" s="3">
        <f t="shared" si="71"/>
        <v>0</v>
      </c>
      <c r="X486" s="3">
        <f t="shared" si="72"/>
        <v>0</v>
      </c>
    </row>
    <row r="487" spans="1:24" x14ac:dyDescent="0.25">
      <c r="A487" s="35">
        <v>44701</v>
      </c>
      <c r="B487" s="36">
        <v>21</v>
      </c>
      <c r="C487" s="18" t="str">
        <f t="shared" si="65"/>
        <v>44701_21</v>
      </c>
      <c r="D487" s="20">
        <v>219.22682108143289</v>
      </c>
      <c r="E487" s="20">
        <v>276.85738996514118</v>
      </c>
      <c r="F487" s="20">
        <v>610.92541427901585</v>
      </c>
      <c r="G487" s="20">
        <v>330.36113271529752</v>
      </c>
      <c r="H487" s="20">
        <v>6.0302275076534869E-3</v>
      </c>
      <c r="I487" s="20">
        <v>2.7395310910593742</v>
      </c>
      <c r="J487" s="20">
        <v>0.72783398362129104</v>
      </c>
      <c r="K487" s="20">
        <v>-6.487521039196352</v>
      </c>
      <c r="L487" s="20">
        <v>-28.542074928191354</v>
      </c>
      <c r="M487" s="20">
        <v>-63.582351214104833</v>
      </c>
      <c r="N487" s="20">
        <v>-21.045244277044546</v>
      </c>
      <c r="O487" s="20">
        <v>-4.4668188554468425E-5</v>
      </c>
      <c r="P487" s="20">
        <v>-0.35813537025433551</v>
      </c>
      <c r="Q487" s="20">
        <v>-9.0358400755894061E-3</v>
      </c>
      <c r="R487" s="3">
        <f t="shared" si="66"/>
        <v>0</v>
      </c>
      <c r="S487" s="3">
        <f t="shared" si="67"/>
        <v>0</v>
      </c>
      <c r="T487" s="3">
        <f t="shared" si="68"/>
        <v>0</v>
      </c>
      <c r="U487" s="3">
        <f t="shared" si="69"/>
        <v>0</v>
      </c>
      <c r="V487" s="3">
        <f t="shared" si="70"/>
        <v>0</v>
      </c>
      <c r="W487" s="3">
        <f t="shared" si="71"/>
        <v>0</v>
      </c>
      <c r="X487" s="3">
        <f t="shared" si="72"/>
        <v>0</v>
      </c>
    </row>
    <row r="488" spans="1:24" x14ac:dyDescent="0.25">
      <c r="A488" s="35">
        <v>44701</v>
      </c>
      <c r="B488" s="36">
        <v>22</v>
      </c>
      <c r="C488" s="18" t="str">
        <f t="shared" si="65"/>
        <v>44701_22</v>
      </c>
      <c r="D488" s="20">
        <v>210.2148089211278</v>
      </c>
      <c r="E488" s="20">
        <v>267.17138973142511</v>
      </c>
      <c r="F488" s="20">
        <v>590.6293721081995</v>
      </c>
      <c r="G488" s="20">
        <v>317.52321347281895</v>
      </c>
      <c r="H488" s="20">
        <v>6.0808730759876551E-3</v>
      </c>
      <c r="I488" s="20">
        <v>2.6617784492574437</v>
      </c>
      <c r="J488" s="20">
        <v>0.73050999274241446</v>
      </c>
      <c r="K488" s="20">
        <v>-6.1755513429380731</v>
      </c>
      <c r="L488" s="20">
        <v>-25.161615835525623</v>
      </c>
      <c r="M488" s="20">
        <v>-57.895566707874373</v>
      </c>
      <c r="N488" s="20">
        <v>-18.817282064276128</v>
      </c>
      <c r="O488" s="20">
        <v>-3.9492020530812382E-5</v>
      </c>
      <c r="P488" s="20">
        <v>-0.34218595906293708</v>
      </c>
      <c r="Q488" s="20">
        <v>-8.950345085891943E-3</v>
      </c>
      <c r="R488" s="3">
        <f t="shared" si="66"/>
        <v>0</v>
      </c>
      <c r="S488" s="3">
        <f t="shared" si="67"/>
        <v>0</v>
      </c>
      <c r="T488" s="3">
        <f t="shared" si="68"/>
        <v>0</v>
      </c>
      <c r="U488" s="3">
        <f t="shared" si="69"/>
        <v>0</v>
      </c>
      <c r="V488" s="3">
        <f t="shared" si="70"/>
        <v>0</v>
      </c>
      <c r="W488" s="3">
        <f t="shared" si="71"/>
        <v>0</v>
      </c>
      <c r="X488" s="3">
        <f t="shared" si="72"/>
        <v>0</v>
      </c>
    </row>
    <row r="489" spans="1:24" x14ac:dyDescent="0.25">
      <c r="A489" s="35">
        <v>44701</v>
      </c>
      <c r="B489" s="36">
        <v>23</v>
      </c>
      <c r="C489" s="18" t="str">
        <f t="shared" si="65"/>
        <v>44701_23</v>
      </c>
      <c r="D489" s="20">
        <v>195.73733321982365</v>
      </c>
      <c r="E489" s="20">
        <v>249.88566701259293</v>
      </c>
      <c r="F489" s="20">
        <v>552.02334448160025</v>
      </c>
      <c r="G489" s="20">
        <v>295.74632221825658</v>
      </c>
      <c r="H489" s="20">
        <v>5.9746836834767359E-3</v>
      </c>
      <c r="I489" s="20">
        <v>2.5206205017458387</v>
      </c>
      <c r="J489" s="20">
        <v>0.71631837471217252</v>
      </c>
      <c r="K489" s="20">
        <v>-6.6182159319303491</v>
      </c>
      <c r="L489" s="20">
        <v>-25.144582365463695</v>
      </c>
      <c r="M489" s="20">
        <v>-59.889033187882589</v>
      </c>
      <c r="N489" s="20">
        <v>-19.76981255864866</v>
      </c>
      <c r="O489" s="20">
        <v>-3.8867217094470255E-5</v>
      </c>
      <c r="P489" s="20">
        <v>-0.35242919512983895</v>
      </c>
      <c r="Q489" s="20">
        <v>-8.9615983092562208E-3</v>
      </c>
      <c r="R489" s="3">
        <f t="shared" si="66"/>
        <v>0</v>
      </c>
      <c r="S489" s="3">
        <f t="shared" si="67"/>
        <v>0</v>
      </c>
      <c r="T489" s="3">
        <f t="shared" si="68"/>
        <v>0</v>
      </c>
      <c r="U489" s="3">
        <f t="shared" si="69"/>
        <v>0</v>
      </c>
      <c r="V489" s="3">
        <f t="shared" si="70"/>
        <v>0</v>
      </c>
      <c r="W489" s="3">
        <f t="shared" si="71"/>
        <v>0</v>
      </c>
      <c r="X489" s="3">
        <f t="shared" si="72"/>
        <v>0</v>
      </c>
    </row>
    <row r="490" spans="1:24" x14ac:dyDescent="0.25">
      <c r="A490" s="35">
        <v>44701</v>
      </c>
      <c r="B490" s="36">
        <v>24</v>
      </c>
      <c r="C490" s="18" t="str">
        <f t="shared" si="65"/>
        <v>44701_24</v>
      </c>
      <c r="D490" s="20">
        <v>178.11295662518563</v>
      </c>
      <c r="E490" s="20">
        <v>227.05587564635471</v>
      </c>
      <c r="F490" s="20">
        <v>501.62223088201182</v>
      </c>
      <c r="G490" s="20">
        <v>268.16803649850283</v>
      </c>
      <c r="H490" s="20">
        <v>5.652129282998841E-3</v>
      </c>
      <c r="I490" s="20">
        <v>2.3091339770200565</v>
      </c>
      <c r="J490" s="20">
        <v>0.67460461324210741</v>
      </c>
      <c r="K490" s="20">
        <v>-8.2070972795220989</v>
      </c>
      <c r="L490" s="20">
        <v>-27.947728005544114</v>
      </c>
      <c r="M490" s="20">
        <v>-66.674510533292533</v>
      </c>
      <c r="N490" s="20">
        <v>-22.503994002528049</v>
      </c>
      <c r="O490" s="20">
        <v>-3.738940414116463E-5</v>
      </c>
      <c r="P490" s="20">
        <v>-0.38621385728747332</v>
      </c>
      <c r="Q490" s="20">
        <v>-8.8567316665429541E-3</v>
      </c>
      <c r="R490" s="3">
        <f t="shared" si="66"/>
        <v>0</v>
      </c>
      <c r="S490" s="3">
        <f t="shared" si="67"/>
        <v>0</v>
      </c>
      <c r="T490" s="3">
        <f t="shared" si="68"/>
        <v>0</v>
      </c>
      <c r="U490" s="3">
        <f t="shared" si="69"/>
        <v>0</v>
      </c>
      <c r="V490" s="3">
        <f t="shared" si="70"/>
        <v>0</v>
      </c>
      <c r="W490" s="3">
        <f t="shared" si="71"/>
        <v>0</v>
      </c>
      <c r="X490" s="3">
        <f t="shared" si="72"/>
        <v>0</v>
      </c>
    </row>
    <row r="491" spans="1:24" x14ac:dyDescent="0.25">
      <c r="A491" s="35">
        <v>44702</v>
      </c>
      <c r="B491" s="36">
        <v>1</v>
      </c>
      <c r="C491" s="18" t="str">
        <f t="shared" si="65"/>
        <v>44702_1</v>
      </c>
      <c r="D491" s="20">
        <v>159.36355481160788</v>
      </c>
      <c r="E491" s="20">
        <v>201.59777833673451</v>
      </c>
      <c r="F491" s="20">
        <v>442.38288660678262</v>
      </c>
      <c r="G491" s="20">
        <v>237.91172364580831</v>
      </c>
      <c r="H491" s="20">
        <v>5.2450549228251009E-3</v>
      </c>
      <c r="I491" s="20">
        <v>2.0749421282302776</v>
      </c>
      <c r="J491" s="20">
        <v>0.61809239459634013</v>
      </c>
      <c r="K491" s="20">
        <v>-9.5995402539582138</v>
      </c>
      <c r="L491" s="20">
        <v>-30.097577505337846</v>
      </c>
      <c r="M491" s="20">
        <v>-71.637299667472092</v>
      </c>
      <c r="N491" s="20">
        <v>-24.341735246927136</v>
      </c>
      <c r="O491" s="20">
        <v>-3.9364308850477146E-5</v>
      </c>
      <c r="P491" s="20">
        <v>-0.41584201658722453</v>
      </c>
      <c r="Q491" s="20">
        <v>-8.8806848323316687E-3</v>
      </c>
      <c r="R491" s="3">
        <f t="shared" si="66"/>
        <v>0</v>
      </c>
      <c r="S491" s="3">
        <f t="shared" si="67"/>
        <v>0</v>
      </c>
      <c r="T491" s="3">
        <f t="shared" si="68"/>
        <v>0</v>
      </c>
      <c r="U491" s="3">
        <f t="shared" si="69"/>
        <v>0</v>
      </c>
      <c r="V491" s="3">
        <f t="shared" si="70"/>
        <v>0</v>
      </c>
      <c r="W491" s="3">
        <f t="shared" si="71"/>
        <v>0</v>
      </c>
      <c r="X491" s="3">
        <f t="shared" si="72"/>
        <v>0</v>
      </c>
    </row>
    <row r="492" spans="1:24" x14ac:dyDescent="0.25">
      <c r="A492" s="35">
        <v>44702</v>
      </c>
      <c r="B492" s="36">
        <v>2</v>
      </c>
      <c r="C492" s="18" t="str">
        <f t="shared" si="65"/>
        <v>44702_2</v>
      </c>
      <c r="D492" s="20">
        <v>141.95361853380359</v>
      </c>
      <c r="E492" s="20">
        <v>177.4580515980004</v>
      </c>
      <c r="F492" s="20">
        <v>386.16309594467413</v>
      </c>
      <c r="G492" s="20">
        <v>209.42506401164434</v>
      </c>
      <c r="H492" s="20">
        <v>4.9462517357177155E-3</v>
      </c>
      <c r="I492" s="20">
        <v>1.8353501684672411</v>
      </c>
      <c r="J492" s="20">
        <v>0.57882451239909294</v>
      </c>
      <c r="K492" s="20">
        <v>-8.2904439076767371</v>
      </c>
      <c r="L492" s="20">
        <v>-26.641469872124748</v>
      </c>
      <c r="M492" s="20">
        <v>-62.057868664926509</v>
      </c>
      <c r="N492" s="20">
        <v>-21.086877733438858</v>
      </c>
      <c r="O492" s="20">
        <v>-3.761278944590225E-5</v>
      </c>
      <c r="P492" s="20">
        <v>-0.39366199489187448</v>
      </c>
      <c r="Q492" s="20">
        <v>-8.8976769264606966E-3</v>
      </c>
      <c r="R492" s="3">
        <f t="shared" si="66"/>
        <v>0</v>
      </c>
      <c r="S492" s="3">
        <f t="shared" si="67"/>
        <v>0</v>
      </c>
      <c r="T492" s="3">
        <f t="shared" si="68"/>
        <v>0</v>
      </c>
      <c r="U492" s="3">
        <f t="shared" si="69"/>
        <v>0</v>
      </c>
      <c r="V492" s="3">
        <f t="shared" si="70"/>
        <v>0</v>
      </c>
      <c r="W492" s="3">
        <f t="shared" si="71"/>
        <v>0</v>
      </c>
      <c r="X492" s="3">
        <f t="shared" si="72"/>
        <v>0</v>
      </c>
    </row>
    <row r="493" spans="1:24" x14ac:dyDescent="0.25">
      <c r="A493" s="35">
        <v>44702</v>
      </c>
      <c r="B493" s="36">
        <v>3</v>
      </c>
      <c r="C493" s="18" t="str">
        <f t="shared" si="65"/>
        <v>44702_3</v>
      </c>
      <c r="D493" s="20">
        <v>129.95159483588759</v>
      </c>
      <c r="E493" s="20">
        <v>160.400245910449</v>
      </c>
      <c r="F493" s="20">
        <v>346.94682865337626</v>
      </c>
      <c r="G493" s="20">
        <v>189.71939222073857</v>
      </c>
      <c r="H493" s="20">
        <v>4.6854765402419519E-3</v>
      </c>
      <c r="I493" s="20">
        <v>1.6800839350175127</v>
      </c>
      <c r="J493" s="20">
        <v>0.54525368958399589</v>
      </c>
      <c r="K493" s="20">
        <v>-8.2660772075229314</v>
      </c>
      <c r="L493" s="20">
        <v>-25.094697657010421</v>
      </c>
      <c r="M493" s="20">
        <v>-57.308531216065411</v>
      </c>
      <c r="N493" s="20">
        <v>-20.09174142012662</v>
      </c>
      <c r="O493" s="20">
        <v>-4.0963442836572527E-5</v>
      </c>
      <c r="P493" s="20">
        <v>-0.38452561228971577</v>
      </c>
      <c r="Q493" s="20">
        <v>-8.9574298101016171E-3</v>
      </c>
      <c r="R493" s="3">
        <f t="shared" si="66"/>
        <v>0</v>
      </c>
      <c r="S493" s="3">
        <f t="shared" si="67"/>
        <v>0</v>
      </c>
      <c r="T493" s="3">
        <f t="shared" si="68"/>
        <v>0</v>
      </c>
      <c r="U493" s="3">
        <f t="shared" si="69"/>
        <v>0</v>
      </c>
      <c r="V493" s="3">
        <f t="shared" si="70"/>
        <v>0</v>
      </c>
      <c r="W493" s="3">
        <f t="shared" si="71"/>
        <v>0</v>
      </c>
      <c r="X493" s="3">
        <f t="shared" si="72"/>
        <v>0</v>
      </c>
    </row>
    <row r="494" spans="1:24" x14ac:dyDescent="0.25">
      <c r="A494" s="35">
        <v>44702</v>
      </c>
      <c r="B494" s="36">
        <v>4</v>
      </c>
      <c r="C494" s="18" t="str">
        <f t="shared" si="65"/>
        <v>44702_4</v>
      </c>
      <c r="D494" s="20">
        <v>122.47826940818904</v>
      </c>
      <c r="E494" s="20">
        <v>149.53592137430149</v>
      </c>
      <c r="F494" s="20">
        <v>321.50633563472383</v>
      </c>
      <c r="G494" s="20">
        <v>177.49202643558959</v>
      </c>
      <c r="H494" s="20">
        <v>4.6778534981249519E-3</v>
      </c>
      <c r="I494" s="20">
        <v>1.5817041021408884</v>
      </c>
      <c r="J494" s="20">
        <v>0.53998658725686344</v>
      </c>
      <c r="K494" s="20">
        <v>-8.8562553621407201</v>
      </c>
      <c r="L494" s="20">
        <v>-25.858225122142031</v>
      </c>
      <c r="M494" s="20">
        <v>-59.243646075435429</v>
      </c>
      <c r="N494" s="20">
        <v>-20.949503839656298</v>
      </c>
      <c r="O494" s="20">
        <v>-4.0122637396452113E-5</v>
      </c>
      <c r="P494" s="20">
        <v>-0.39066217508250123</v>
      </c>
      <c r="Q494" s="20">
        <v>-8.955821645216468E-3</v>
      </c>
      <c r="R494" s="3">
        <f t="shared" si="66"/>
        <v>0</v>
      </c>
      <c r="S494" s="3">
        <f t="shared" si="67"/>
        <v>0</v>
      </c>
      <c r="T494" s="3">
        <f t="shared" si="68"/>
        <v>0</v>
      </c>
      <c r="U494" s="3">
        <f t="shared" si="69"/>
        <v>0</v>
      </c>
      <c r="V494" s="3">
        <f t="shared" si="70"/>
        <v>0</v>
      </c>
      <c r="W494" s="3">
        <f t="shared" si="71"/>
        <v>0</v>
      </c>
      <c r="X494" s="3">
        <f t="shared" si="72"/>
        <v>0</v>
      </c>
    </row>
    <row r="495" spans="1:24" x14ac:dyDescent="0.25">
      <c r="A495" s="35">
        <v>44702</v>
      </c>
      <c r="B495" s="36">
        <v>5</v>
      </c>
      <c r="C495" s="18" t="str">
        <f t="shared" si="65"/>
        <v>44702_5</v>
      </c>
      <c r="D495" s="20">
        <v>118.96439287434026</v>
      </c>
      <c r="E495" s="20">
        <v>144.13353140498711</v>
      </c>
      <c r="F495" s="20">
        <v>309.05795776071812</v>
      </c>
      <c r="G495" s="20">
        <v>171.52341030128611</v>
      </c>
      <c r="H495" s="20">
        <v>4.7151259441338281E-3</v>
      </c>
      <c r="I495" s="20">
        <v>1.5357649716362547</v>
      </c>
      <c r="J495" s="20">
        <v>0.54418452137003681</v>
      </c>
      <c r="K495" s="20">
        <v>-9.0160990860139378</v>
      </c>
      <c r="L495" s="20">
        <v>-25.84753834617516</v>
      </c>
      <c r="M495" s="20">
        <v>-59.685324810696159</v>
      </c>
      <c r="N495" s="20">
        <v>-21.312291656299944</v>
      </c>
      <c r="O495" s="20">
        <v>-4.0113402552975214E-5</v>
      </c>
      <c r="P495" s="20">
        <v>-0.3899403140356083</v>
      </c>
      <c r="Q495" s="20">
        <v>-9.0079592593643142E-3</v>
      </c>
      <c r="R495" s="3">
        <f t="shared" si="66"/>
        <v>0</v>
      </c>
      <c r="S495" s="3">
        <f t="shared" si="67"/>
        <v>0</v>
      </c>
      <c r="T495" s="3">
        <f t="shared" si="68"/>
        <v>0</v>
      </c>
      <c r="U495" s="3">
        <f t="shared" si="69"/>
        <v>0</v>
      </c>
      <c r="V495" s="3">
        <f t="shared" si="70"/>
        <v>0</v>
      </c>
      <c r="W495" s="3">
        <f t="shared" si="71"/>
        <v>0</v>
      </c>
      <c r="X495" s="3">
        <f t="shared" si="72"/>
        <v>0</v>
      </c>
    </row>
    <row r="496" spans="1:24" x14ac:dyDescent="0.25">
      <c r="A496" s="35">
        <v>44702</v>
      </c>
      <c r="B496" s="36">
        <v>6</v>
      </c>
      <c r="C496" s="18" t="str">
        <f t="shared" si="65"/>
        <v>44702_6</v>
      </c>
      <c r="D496" s="20">
        <v>118.37181234715409</v>
      </c>
      <c r="E496" s="20">
        <v>143.07891215069284</v>
      </c>
      <c r="F496" s="20">
        <v>306.45514183320773</v>
      </c>
      <c r="G496" s="20">
        <v>170.33236966329937</v>
      </c>
      <c r="H496" s="20">
        <v>4.5960774157286699E-3</v>
      </c>
      <c r="I496" s="20">
        <v>1.5142406186190283</v>
      </c>
      <c r="J496" s="20">
        <v>0.53263158838482805</v>
      </c>
      <c r="K496" s="20">
        <v>-9.3046866024223398</v>
      </c>
      <c r="L496" s="20">
        <v>-26.37991284758802</v>
      </c>
      <c r="M496" s="20">
        <v>-60.990514150577475</v>
      </c>
      <c r="N496" s="20">
        <v>-21.859346598480464</v>
      </c>
      <c r="O496" s="20">
        <v>-4.2175893019579503E-5</v>
      </c>
      <c r="P496" s="20">
        <v>-0.39110046815193217</v>
      </c>
      <c r="Q496" s="20">
        <v>-8.970139534679962E-3</v>
      </c>
      <c r="R496" s="3">
        <f t="shared" si="66"/>
        <v>0</v>
      </c>
      <c r="S496" s="3">
        <f t="shared" si="67"/>
        <v>0</v>
      </c>
      <c r="T496" s="3">
        <f t="shared" si="68"/>
        <v>0</v>
      </c>
      <c r="U496" s="3">
        <f t="shared" si="69"/>
        <v>0</v>
      </c>
      <c r="V496" s="3">
        <f t="shared" si="70"/>
        <v>0</v>
      </c>
      <c r="W496" s="3">
        <f t="shared" si="71"/>
        <v>0</v>
      </c>
      <c r="X496" s="3">
        <f t="shared" si="72"/>
        <v>0</v>
      </c>
    </row>
    <row r="497" spans="1:24" x14ac:dyDescent="0.25">
      <c r="A497" s="35">
        <v>44702</v>
      </c>
      <c r="B497" s="36">
        <v>7</v>
      </c>
      <c r="C497" s="18" t="str">
        <f t="shared" si="65"/>
        <v>44702_7</v>
      </c>
      <c r="D497" s="20">
        <v>121.33794766233403</v>
      </c>
      <c r="E497" s="20">
        <v>145.8665546479958</v>
      </c>
      <c r="F497" s="20">
        <v>312.19415142546507</v>
      </c>
      <c r="G497" s="20">
        <v>174.22200319278105</v>
      </c>
      <c r="H497" s="20">
        <v>4.7101555901055752E-3</v>
      </c>
      <c r="I497" s="20">
        <v>1.5527100814660479</v>
      </c>
      <c r="J497" s="20">
        <v>0.55349148818364635</v>
      </c>
      <c r="K497" s="20">
        <v>-9.627490858766123</v>
      </c>
      <c r="L497" s="20">
        <v>-26.34890235745241</v>
      </c>
      <c r="M497" s="20">
        <v>-60.994983232197157</v>
      </c>
      <c r="N497" s="20">
        <v>-21.709938449789203</v>
      </c>
      <c r="O497" s="20">
        <v>-4.2780148698197283E-5</v>
      </c>
      <c r="P497" s="20">
        <v>-0.38341956599304527</v>
      </c>
      <c r="Q497" s="20">
        <v>-8.9228700176985747E-3</v>
      </c>
      <c r="R497" s="3">
        <f t="shared" si="66"/>
        <v>0</v>
      </c>
      <c r="S497" s="3">
        <f t="shared" si="67"/>
        <v>0</v>
      </c>
      <c r="T497" s="3">
        <f t="shared" si="68"/>
        <v>0</v>
      </c>
      <c r="U497" s="3">
        <f t="shared" si="69"/>
        <v>0</v>
      </c>
      <c r="V497" s="3">
        <f t="shared" si="70"/>
        <v>0</v>
      </c>
      <c r="W497" s="3">
        <f t="shared" si="71"/>
        <v>0</v>
      </c>
      <c r="X497" s="3">
        <f t="shared" si="72"/>
        <v>0</v>
      </c>
    </row>
    <row r="498" spans="1:24" x14ac:dyDescent="0.25">
      <c r="A498" s="35">
        <v>44702</v>
      </c>
      <c r="B498" s="36">
        <v>8</v>
      </c>
      <c r="C498" s="18" t="str">
        <f t="shared" si="65"/>
        <v>44702_8</v>
      </c>
      <c r="D498" s="20">
        <v>124.01758667392291</v>
      </c>
      <c r="E498" s="20">
        <v>148.02198368257916</v>
      </c>
      <c r="F498" s="20">
        <v>317.57003995907411</v>
      </c>
      <c r="G498" s="20">
        <v>178.53757541075993</v>
      </c>
      <c r="H498" s="20">
        <v>4.6647912051747085E-3</v>
      </c>
      <c r="I498" s="20">
        <v>1.5730289967734423</v>
      </c>
      <c r="J498" s="20">
        <v>0.55240396385902468</v>
      </c>
      <c r="K498" s="20">
        <v>-9.2395340964481232</v>
      </c>
      <c r="L498" s="20">
        <v>-25.593732617880669</v>
      </c>
      <c r="M498" s="20">
        <v>-60.707015783668901</v>
      </c>
      <c r="N498" s="20">
        <v>-21.354594869986204</v>
      </c>
      <c r="O498" s="20">
        <v>-3.9961015315600478E-5</v>
      </c>
      <c r="P498" s="20">
        <v>-0.36770377181430131</v>
      </c>
      <c r="Q498" s="20">
        <v>-8.9978880536332514E-3</v>
      </c>
      <c r="R498" s="3">
        <f t="shared" si="66"/>
        <v>0</v>
      </c>
      <c r="S498" s="3">
        <f t="shared" si="67"/>
        <v>0</v>
      </c>
      <c r="T498" s="3">
        <f t="shared" si="68"/>
        <v>0</v>
      </c>
      <c r="U498" s="3">
        <f t="shared" si="69"/>
        <v>0</v>
      </c>
      <c r="V498" s="3">
        <f t="shared" si="70"/>
        <v>0</v>
      </c>
      <c r="W498" s="3">
        <f t="shared" si="71"/>
        <v>0</v>
      </c>
      <c r="X498" s="3">
        <f t="shared" si="72"/>
        <v>0</v>
      </c>
    </row>
    <row r="499" spans="1:24" x14ac:dyDescent="0.25">
      <c r="A499" s="35">
        <v>44702</v>
      </c>
      <c r="B499" s="36">
        <v>9</v>
      </c>
      <c r="C499" s="18" t="str">
        <f t="shared" si="65"/>
        <v>44702_9</v>
      </c>
      <c r="D499" s="20">
        <v>136.96094753420789</v>
      </c>
      <c r="E499" s="20">
        <v>164.30920115537899</v>
      </c>
      <c r="F499" s="20">
        <v>353.55175945273885</v>
      </c>
      <c r="G499" s="20">
        <v>198.87950911692459</v>
      </c>
      <c r="H499" s="20">
        <v>4.6510183458875693E-3</v>
      </c>
      <c r="I499" s="20">
        <v>1.7287635106411556</v>
      </c>
      <c r="J499" s="20">
        <v>0.55436769409234199</v>
      </c>
      <c r="K499" s="20">
        <v>-7.1235237900556454</v>
      </c>
      <c r="L499" s="20">
        <v>-22.901483803220568</v>
      </c>
      <c r="M499" s="20">
        <v>-54.976721137120173</v>
      </c>
      <c r="N499" s="20">
        <v>-18.039175427359485</v>
      </c>
      <c r="O499" s="20">
        <v>-2.3329834960549333E-5</v>
      </c>
      <c r="P499" s="20">
        <v>-0.34511806057374156</v>
      </c>
      <c r="Q499" s="20">
        <v>-8.9899049630490103E-3</v>
      </c>
      <c r="R499" s="3">
        <f t="shared" si="66"/>
        <v>0</v>
      </c>
      <c r="S499" s="3">
        <f t="shared" si="67"/>
        <v>0</v>
      </c>
      <c r="T499" s="3">
        <f t="shared" si="68"/>
        <v>0</v>
      </c>
      <c r="U499" s="3">
        <f t="shared" si="69"/>
        <v>0</v>
      </c>
      <c r="V499" s="3">
        <f t="shared" si="70"/>
        <v>0</v>
      </c>
      <c r="W499" s="3">
        <f t="shared" si="71"/>
        <v>0</v>
      </c>
      <c r="X499" s="3">
        <f t="shared" si="72"/>
        <v>0</v>
      </c>
    </row>
    <row r="500" spans="1:24" x14ac:dyDescent="0.25">
      <c r="A500" s="35">
        <v>44702</v>
      </c>
      <c r="B500" s="36">
        <v>10</v>
      </c>
      <c r="C500" s="18" t="str">
        <f t="shared" si="65"/>
        <v>44702_10</v>
      </c>
      <c r="D500" s="20">
        <v>155.18978732094524</v>
      </c>
      <c r="E500" s="20">
        <v>190.10562447365353</v>
      </c>
      <c r="F500" s="20">
        <v>411.64124238621918</v>
      </c>
      <c r="G500" s="20">
        <v>229.37791135799264</v>
      </c>
      <c r="H500" s="20">
        <v>4.9907806156970248E-3</v>
      </c>
      <c r="I500" s="20">
        <v>1.9848245231959454</v>
      </c>
      <c r="J500" s="20">
        <v>0.59467444547608306</v>
      </c>
      <c r="K500" s="20">
        <v>-4.3011114881488055</v>
      </c>
      <c r="L500" s="20">
        <v>-19.201040997770857</v>
      </c>
      <c r="M500" s="20">
        <v>-45.819194412406219</v>
      </c>
      <c r="N500" s="20">
        <v>-13.932636599716947</v>
      </c>
      <c r="O500" s="20">
        <v>-1.1580700797776556E-5</v>
      </c>
      <c r="P500" s="20">
        <v>-0.30156633866136939</v>
      </c>
      <c r="Q500" s="20">
        <v>-8.9245519347965797E-3</v>
      </c>
      <c r="R500" s="3">
        <f t="shared" si="66"/>
        <v>0</v>
      </c>
      <c r="S500" s="3">
        <f t="shared" si="67"/>
        <v>0</v>
      </c>
      <c r="T500" s="3">
        <f t="shared" si="68"/>
        <v>0</v>
      </c>
      <c r="U500" s="3">
        <f t="shared" si="69"/>
        <v>0</v>
      </c>
      <c r="V500" s="3">
        <f t="shared" si="70"/>
        <v>0</v>
      </c>
      <c r="W500" s="3">
        <f t="shared" si="71"/>
        <v>0</v>
      </c>
      <c r="X500" s="3">
        <f t="shared" si="72"/>
        <v>0</v>
      </c>
    </row>
    <row r="501" spans="1:24" x14ac:dyDescent="0.25">
      <c r="A501" s="35">
        <v>44702</v>
      </c>
      <c r="B501" s="36">
        <v>11</v>
      </c>
      <c r="C501" s="18" t="str">
        <f t="shared" si="65"/>
        <v>44702_11</v>
      </c>
      <c r="D501" s="20">
        <v>166.87501727808612</v>
      </c>
      <c r="E501" s="20">
        <v>207.53816110260809</v>
      </c>
      <c r="F501" s="20">
        <v>450.42697437641306</v>
      </c>
      <c r="G501" s="20">
        <v>248.40272782442048</v>
      </c>
      <c r="H501" s="20">
        <v>5.08932499973711E-3</v>
      </c>
      <c r="I501" s="20">
        <v>2.1235242534033327</v>
      </c>
      <c r="J501" s="20">
        <v>0.60832432604699727</v>
      </c>
      <c r="K501" s="20">
        <v>-5.2846010523779592</v>
      </c>
      <c r="L501" s="20">
        <v>-21.323050294601803</v>
      </c>
      <c r="M501" s="20">
        <v>-50.368532223240429</v>
      </c>
      <c r="N501" s="20">
        <v>-16.427133110349494</v>
      </c>
      <c r="O501" s="20">
        <v>-4.7018389515379345E-6</v>
      </c>
      <c r="P501" s="20">
        <v>-0.30329064747464463</v>
      </c>
      <c r="Q501" s="20">
        <v>-8.7125447309875821E-3</v>
      </c>
      <c r="R501" s="3">
        <f t="shared" si="66"/>
        <v>0</v>
      </c>
      <c r="S501" s="3">
        <f t="shared" si="67"/>
        <v>0</v>
      </c>
      <c r="T501" s="3">
        <f t="shared" si="68"/>
        <v>0</v>
      </c>
      <c r="U501" s="3">
        <f t="shared" si="69"/>
        <v>0</v>
      </c>
      <c r="V501" s="3">
        <f t="shared" si="70"/>
        <v>0</v>
      </c>
      <c r="W501" s="3">
        <f t="shared" si="71"/>
        <v>0</v>
      </c>
      <c r="X501" s="3">
        <f t="shared" si="72"/>
        <v>0</v>
      </c>
    </row>
    <row r="502" spans="1:24" x14ac:dyDescent="0.25">
      <c r="A502" s="35">
        <v>44702</v>
      </c>
      <c r="B502" s="36">
        <v>12</v>
      </c>
      <c r="C502" s="18" t="str">
        <f t="shared" si="65"/>
        <v>44702_12</v>
      </c>
      <c r="D502" s="20">
        <v>171.37477632756028</v>
      </c>
      <c r="E502" s="20">
        <v>214.55208780486862</v>
      </c>
      <c r="F502" s="20">
        <v>466.12344707892015</v>
      </c>
      <c r="G502" s="20">
        <v>256.15674228740858</v>
      </c>
      <c r="H502" s="20">
        <v>2.4435099366161567E-4</v>
      </c>
      <c r="I502" s="20">
        <v>1.9313734115652568</v>
      </c>
      <c r="J502" s="20">
        <v>0.13932987777004641</v>
      </c>
      <c r="K502" s="20">
        <v>-2.134477308719398</v>
      </c>
      <c r="L502" s="20">
        <v>-16.01858564734091</v>
      </c>
      <c r="M502" s="20">
        <v>-36.57441249868409</v>
      </c>
      <c r="N502" s="20">
        <v>-10.181346839551674</v>
      </c>
      <c r="O502" s="20">
        <v>-1.4448393302532193E-5</v>
      </c>
      <c r="P502" s="20">
        <v>-0.25775270806886208</v>
      </c>
      <c r="Q502" s="20">
        <v>-8.6747634156302215E-3</v>
      </c>
      <c r="R502" s="3">
        <f t="shared" si="66"/>
        <v>0</v>
      </c>
      <c r="S502" s="3">
        <f t="shared" si="67"/>
        <v>0</v>
      </c>
      <c r="T502" s="3">
        <f t="shared" si="68"/>
        <v>0</v>
      </c>
      <c r="U502" s="3">
        <f t="shared" si="69"/>
        <v>0</v>
      </c>
      <c r="V502" s="3">
        <f t="shared" si="70"/>
        <v>0</v>
      </c>
      <c r="W502" s="3">
        <f t="shared" si="71"/>
        <v>0</v>
      </c>
      <c r="X502" s="3">
        <f t="shared" si="72"/>
        <v>0</v>
      </c>
    </row>
    <row r="503" spans="1:24" x14ac:dyDescent="0.25">
      <c r="A503" s="35">
        <v>44702</v>
      </c>
      <c r="B503" s="36">
        <v>13</v>
      </c>
      <c r="C503" s="18" t="str">
        <f t="shared" si="65"/>
        <v>44702_13</v>
      </c>
      <c r="D503" s="20">
        <v>174.84027060514978</v>
      </c>
      <c r="E503" s="20">
        <v>217.63054086960085</v>
      </c>
      <c r="F503" s="20">
        <v>474.40276342858039</v>
      </c>
      <c r="G503" s="20">
        <v>260.42214100283394</v>
      </c>
      <c r="H503" s="20">
        <v>2.3660741481026118E-4</v>
      </c>
      <c r="I503" s="20">
        <v>1.9394209310684334</v>
      </c>
      <c r="J503" s="20">
        <v>0.13837625328901232</v>
      </c>
      <c r="K503" s="20">
        <v>-1.2275406120072168</v>
      </c>
      <c r="L503" s="20">
        <v>-13.842164769953516</v>
      </c>
      <c r="M503" s="20">
        <v>-30.922928600488067</v>
      </c>
      <c r="N503" s="20">
        <v>-7.4191566375757105</v>
      </c>
      <c r="O503" s="20">
        <v>-1.2824547834792678E-5</v>
      </c>
      <c r="P503" s="20">
        <v>-0.23647599026065458</v>
      </c>
      <c r="Q503" s="20">
        <v>-8.7408586557952278E-3</v>
      </c>
      <c r="R503" s="3">
        <f t="shared" si="66"/>
        <v>0</v>
      </c>
      <c r="S503" s="3">
        <f t="shared" si="67"/>
        <v>0</v>
      </c>
      <c r="T503" s="3">
        <f t="shared" si="68"/>
        <v>0</v>
      </c>
      <c r="U503" s="3">
        <f t="shared" si="69"/>
        <v>0</v>
      </c>
      <c r="V503" s="3">
        <f t="shared" si="70"/>
        <v>0</v>
      </c>
      <c r="W503" s="3">
        <f t="shared" si="71"/>
        <v>0</v>
      </c>
      <c r="X503" s="3">
        <f t="shared" si="72"/>
        <v>0</v>
      </c>
    </row>
    <row r="504" spans="1:24" x14ac:dyDescent="0.25">
      <c r="A504" s="35">
        <v>44702</v>
      </c>
      <c r="B504" s="36">
        <v>14</v>
      </c>
      <c r="C504" s="18" t="str">
        <f t="shared" si="65"/>
        <v>44702_14</v>
      </c>
      <c r="D504" s="20">
        <v>179.268800735274</v>
      </c>
      <c r="E504" s="20">
        <v>222.83998320686712</v>
      </c>
      <c r="F504" s="20">
        <v>487.16074723672557</v>
      </c>
      <c r="G504" s="20">
        <v>267.46141031752273</v>
      </c>
      <c r="H504" s="20">
        <v>2.5329560354697038E-4</v>
      </c>
      <c r="I504" s="20">
        <v>1.9766289473491701</v>
      </c>
      <c r="J504" s="20">
        <v>0.13976718396192522</v>
      </c>
      <c r="K504" s="20">
        <v>-0.97870037057386061</v>
      </c>
      <c r="L504" s="20">
        <v>-12.589870628834351</v>
      </c>
      <c r="M504" s="20">
        <v>-27.117156781837874</v>
      </c>
      <c r="N504" s="20">
        <v>-6.0977334777156766</v>
      </c>
      <c r="O504" s="20">
        <v>-1.3842325801482517E-5</v>
      </c>
      <c r="P504" s="20">
        <v>-0.2231980302287801</v>
      </c>
      <c r="Q504" s="20">
        <v>-8.7578034413128003E-3</v>
      </c>
      <c r="R504" s="3">
        <f t="shared" si="66"/>
        <v>0</v>
      </c>
      <c r="S504" s="3">
        <f t="shared" si="67"/>
        <v>0</v>
      </c>
      <c r="T504" s="3">
        <f t="shared" si="68"/>
        <v>0</v>
      </c>
      <c r="U504" s="3">
        <f t="shared" si="69"/>
        <v>0</v>
      </c>
      <c r="V504" s="3">
        <f t="shared" si="70"/>
        <v>0</v>
      </c>
      <c r="W504" s="3">
        <f t="shared" si="71"/>
        <v>0</v>
      </c>
      <c r="X504" s="3">
        <f t="shared" si="72"/>
        <v>0</v>
      </c>
    </row>
    <row r="505" spans="1:24" x14ac:dyDescent="0.25">
      <c r="A505" s="35">
        <v>44702</v>
      </c>
      <c r="B505" s="36">
        <v>15</v>
      </c>
      <c r="C505" s="18" t="str">
        <f t="shared" si="65"/>
        <v>44702_15</v>
      </c>
      <c r="D505" s="20">
        <v>178.04734815889677</v>
      </c>
      <c r="E505" s="20">
        <v>221.89329781675713</v>
      </c>
      <c r="F505" s="20">
        <v>486.08787347370981</v>
      </c>
      <c r="G505" s="20">
        <v>265.63802877180768</v>
      </c>
      <c r="H505" s="20">
        <v>2.5988433728467165E-4</v>
      </c>
      <c r="I505" s="20">
        <v>1.9581996355925959</v>
      </c>
      <c r="J505" s="20">
        <v>0.14502125876103034</v>
      </c>
      <c r="K505" s="20">
        <v>-1.263070713234294</v>
      </c>
      <c r="L505" s="20">
        <v>-12.82819543974105</v>
      </c>
      <c r="M505" s="20">
        <v>-27.34249476756511</v>
      </c>
      <c r="N505" s="20">
        <v>-6.2986245334742019</v>
      </c>
      <c r="O505" s="20">
        <v>-1.2615353410305696E-5</v>
      </c>
      <c r="P505" s="20">
        <v>-0.23632095059358255</v>
      </c>
      <c r="Q505" s="20">
        <v>-8.6954475841588622E-3</v>
      </c>
      <c r="R505" s="3">
        <f t="shared" si="66"/>
        <v>0</v>
      </c>
      <c r="S505" s="3">
        <f t="shared" si="67"/>
        <v>0</v>
      </c>
      <c r="T505" s="3">
        <f t="shared" si="68"/>
        <v>0</v>
      </c>
      <c r="U505" s="3">
        <f t="shared" si="69"/>
        <v>0</v>
      </c>
      <c r="V505" s="3">
        <f t="shared" si="70"/>
        <v>0</v>
      </c>
      <c r="W505" s="3">
        <f t="shared" si="71"/>
        <v>0</v>
      </c>
      <c r="X505" s="3">
        <f t="shared" si="72"/>
        <v>0</v>
      </c>
    </row>
    <row r="506" spans="1:24" x14ac:dyDescent="0.25">
      <c r="A506" s="35">
        <v>44702</v>
      </c>
      <c r="B506" s="36">
        <v>16</v>
      </c>
      <c r="C506" s="18" t="str">
        <f t="shared" si="65"/>
        <v>44702_16</v>
      </c>
      <c r="D506" s="20">
        <v>171.31322882297778</v>
      </c>
      <c r="E506" s="20">
        <v>215.07756526369539</v>
      </c>
      <c r="F506" s="20">
        <v>471.02154461696466</v>
      </c>
      <c r="G506" s="20">
        <v>255.60273548199851</v>
      </c>
      <c r="H506" s="20">
        <v>2.4066568666482292E-4</v>
      </c>
      <c r="I506" s="20">
        <v>1.9191142773598429</v>
      </c>
      <c r="J506" s="20">
        <v>0.14429677139257305</v>
      </c>
      <c r="K506" s="20">
        <v>-2.0659590978843712</v>
      </c>
      <c r="L506" s="20">
        <v>-14.268631171626097</v>
      </c>
      <c r="M506" s="20">
        <v>-30.892089234328335</v>
      </c>
      <c r="N506" s="20">
        <v>-7.8434105466805413</v>
      </c>
      <c r="O506" s="20">
        <v>-1.3943310225058446E-5</v>
      </c>
      <c r="P506" s="20">
        <v>-0.25455825246793173</v>
      </c>
      <c r="Q506" s="20">
        <v>-8.7380811158134144E-3</v>
      </c>
      <c r="R506" s="3">
        <f t="shared" si="66"/>
        <v>0</v>
      </c>
      <c r="S506" s="3">
        <f t="shared" si="67"/>
        <v>0</v>
      </c>
      <c r="T506" s="3">
        <f t="shared" si="68"/>
        <v>0</v>
      </c>
      <c r="U506" s="3">
        <f t="shared" si="69"/>
        <v>0</v>
      </c>
      <c r="V506" s="3">
        <f t="shared" si="70"/>
        <v>0</v>
      </c>
      <c r="W506" s="3">
        <f t="shared" si="71"/>
        <v>0</v>
      </c>
      <c r="X506" s="3">
        <f t="shared" si="72"/>
        <v>0</v>
      </c>
    </row>
    <row r="507" spans="1:24" x14ac:dyDescent="0.25">
      <c r="A507" s="35">
        <v>44702</v>
      </c>
      <c r="B507" s="36">
        <v>17</v>
      </c>
      <c r="C507" s="18" t="str">
        <f t="shared" si="65"/>
        <v>44702_17</v>
      </c>
      <c r="D507" s="20">
        <v>165.85645482765221</v>
      </c>
      <c r="E507" s="20">
        <v>208.32718573545819</v>
      </c>
      <c r="F507" s="20">
        <v>456.57009374839032</v>
      </c>
      <c r="G507" s="20">
        <v>247.04592316795438</v>
      </c>
      <c r="H507" s="20">
        <v>2.6135566964003782E-4</v>
      </c>
      <c r="I507" s="20">
        <v>1.8605069838543153</v>
      </c>
      <c r="J507" s="20">
        <v>0.14491343196919865</v>
      </c>
      <c r="K507" s="20">
        <v>-3.208506671967017</v>
      </c>
      <c r="L507" s="20">
        <v>-15.713005976859906</v>
      </c>
      <c r="M507" s="20">
        <v>-34.547574476725096</v>
      </c>
      <c r="N507" s="20">
        <v>-9.663237512579645</v>
      </c>
      <c r="O507" s="20">
        <v>-1.3843652828999553E-5</v>
      </c>
      <c r="P507" s="20">
        <v>-0.26289541552912377</v>
      </c>
      <c r="Q507" s="20">
        <v>-8.7440766296376284E-3</v>
      </c>
      <c r="R507" s="3">
        <f t="shared" si="66"/>
        <v>0</v>
      </c>
      <c r="S507" s="3">
        <f t="shared" si="67"/>
        <v>0</v>
      </c>
      <c r="T507" s="3">
        <f t="shared" si="68"/>
        <v>0</v>
      </c>
      <c r="U507" s="3">
        <f t="shared" si="69"/>
        <v>0</v>
      </c>
      <c r="V507" s="3">
        <f t="shared" si="70"/>
        <v>0</v>
      </c>
      <c r="W507" s="3">
        <f t="shared" si="71"/>
        <v>0</v>
      </c>
      <c r="X507" s="3">
        <f t="shared" si="72"/>
        <v>0</v>
      </c>
    </row>
    <row r="508" spans="1:24" x14ac:dyDescent="0.25">
      <c r="A508" s="35">
        <v>44702</v>
      </c>
      <c r="B508" s="36">
        <v>18</v>
      </c>
      <c r="C508" s="18" t="str">
        <f t="shared" si="65"/>
        <v>44702_18</v>
      </c>
      <c r="D508" s="20">
        <v>173.83267564494977</v>
      </c>
      <c r="E508" s="20">
        <v>216.78847748207258</v>
      </c>
      <c r="F508" s="20">
        <v>477.03507586828226</v>
      </c>
      <c r="G508" s="20">
        <v>258.62624408573134</v>
      </c>
      <c r="H508" s="20">
        <v>3.5871934106154074E-3</v>
      </c>
      <c r="I508" s="20">
        <v>2.0652558126141569</v>
      </c>
      <c r="J508" s="20">
        <v>0.47287679617682821</v>
      </c>
      <c r="K508" s="20">
        <v>-5.2273770435249869</v>
      </c>
      <c r="L508" s="20">
        <v>-17.989268076207299</v>
      </c>
      <c r="M508" s="20">
        <v>-40.110833075838897</v>
      </c>
      <c r="N508" s="20">
        <v>-12.420489549925092</v>
      </c>
      <c r="O508" s="20">
        <v>-9.8159731363480235E-6</v>
      </c>
      <c r="P508" s="20">
        <v>-0.27731012528777532</v>
      </c>
      <c r="Q508" s="20">
        <v>-8.7172896221358979E-3</v>
      </c>
      <c r="R508" s="3">
        <f t="shared" si="66"/>
        <v>0</v>
      </c>
      <c r="S508" s="3">
        <f t="shared" si="67"/>
        <v>0</v>
      </c>
      <c r="T508" s="3">
        <f t="shared" si="68"/>
        <v>0</v>
      </c>
      <c r="U508" s="3">
        <f t="shared" si="69"/>
        <v>0</v>
      </c>
      <c r="V508" s="3">
        <f t="shared" si="70"/>
        <v>0</v>
      </c>
      <c r="W508" s="3">
        <f t="shared" si="71"/>
        <v>0</v>
      </c>
      <c r="X508" s="3">
        <f t="shared" si="72"/>
        <v>0</v>
      </c>
    </row>
    <row r="509" spans="1:24" x14ac:dyDescent="0.25">
      <c r="A509" s="35">
        <v>44702</v>
      </c>
      <c r="B509" s="36">
        <v>19</v>
      </c>
      <c r="C509" s="18" t="str">
        <f t="shared" si="65"/>
        <v>44702_19</v>
      </c>
      <c r="D509" s="20">
        <v>200.74126193693809</v>
      </c>
      <c r="E509" s="20">
        <v>250.78481216001566</v>
      </c>
      <c r="F509" s="20">
        <v>555.20898810685424</v>
      </c>
      <c r="G509" s="20">
        <v>300.6617003615425</v>
      </c>
      <c r="H509" s="20">
        <v>6.3489364955756234E-3</v>
      </c>
      <c r="I509" s="20">
        <v>2.5293089332831631</v>
      </c>
      <c r="J509" s="20">
        <v>0.75850036597842685</v>
      </c>
      <c r="K509" s="20">
        <v>-5.3371494902869436</v>
      </c>
      <c r="L509" s="20">
        <v>-17.581299967911495</v>
      </c>
      <c r="M509" s="20">
        <v>-37.501689834545026</v>
      </c>
      <c r="N509" s="20">
        <v>-11.876766861211371</v>
      </c>
      <c r="O509" s="20">
        <v>-2.4271995025911087E-5</v>
      </c>
      <c r="P509" s="20">
        <v>-0.28159052926623351</v>
      </c>
      <c r="Q509" s="20">
        <v>-8.8255000707151629E-3</v>
      </c>
      <c r="R509" s="3">
        <f t="shared" si="66"/>
        <v>0</v>
      </c>
      <c r="S509" s="3">
        <f t="shared" si="67"/>
        <v>0</v>
      </c>
      <c r="T509" s="3">
        <f t="shared" si="68"/>
        <v>0</v>
      </c>
      <c r="U509" s="3">
        <f t="shared" si="69"/>
        <v>0</v>
      </c>
      <c r="V509" s="3">
        <f t="shared" si="70"/>
        <v>0</v>
      </c>
      <c r="W509" s="3">
        <f t="shared" si="71"/>
        <v>0</v>
      </c>
      <c r="X509" s="3">
        <f t="shared" si="72"/>
        <v>0</v>
      </c>
    </row>
    <row r="510" spans="1:24" x14ac:dyDescent="0.25">
      <c r="A510" s="35">
        <v>44702</v>
      </c>
      <c r="B510" s="36">
        <v>20</v>
      </c>
      <c r="C510" s="18" t="str">
        <f t="shared" si="65"/>
        <v>44702_20</v>
      </c>
      <c r="D510" s="20">
        <v>207.47168044062724</v>
      </c>
      <c r="E510" s="20">
        <v>258.83844731497561</v>
      </c>
      <c r="F510" s="20">
        <v>573.43502773436683</v>
      </c>
      <c r="G510" s="20">
        <v>310.99664597203127</v>
      </c>
      <c r="H510" s="20">
        <v>6.4629755586930486E-3</v>
      </c>
      <c r="I510" s="20">
        <v>2.6161025796868507</v>
      </c>
      <c r="J510" s="20">
        <v>0.77380761836151657</v>
      </c>
      <c r="K510" s="20">
        <v>-6.7003494714897975</v>
      </c>
      <c r="L510" s="20">
        <v>-19.863252980888525</v>
      </c>
      <c r="M510" s="20">
        <v>-43.313766167563209</v>
      </c>
      <c r="N510" s="20">
        <v>-14.613193199274525</v>
      </c>
      <c r="O510" s="20">
        <v>-3.0510577184898777E-5</v>
      </c>
      <c r="P510" s="20">
        <v>-0.30066616668507118</v>
      </c>
      <c r="Q510" s="20">
        <v>-8.8275325670776165E-3</v>
      </c>
      <c r="R510" s="3">
        <f t="shared" si="66"/>
        <v>0</v>
      </c>
      <c r="S510" s="3">
        <f t="shared" si="67"/>
        <v>0</v>
      </c>
      <c r="T510" s="3">
        <f t="shared" si="68"/>
        <v>0</v>
      </c>
      <c r="U510" s="3">
        <f t="shared" si="69"/>
        <v>0</v>
      </c>
      <c r="V510" s="3">
        <f t="shared" si="70"/>
        <v>0</v>
      </c>
      <c r="W510" s="3">
        <f t="shared" si="71"/>
        <v>0</v>
      </c>
      <c r="X510" s="3">
        <f t="shared" si="72"/>
        <v>0</v>
      </c>
    </row>
    <row r="511" spans="1:24" x14ac:dyDescent="0.25">
      <c r="A511" s="35">
        <v>44702</v>
      </c>
      <c r="B511" s="36">
        <v>21</v>
      </c>
      <c r="C511" s="18" t="str">
        <f t="shared" si="65"/>
        <v>44702_21</v>
      </c>
      <c r="D511" s="20">
        <v>205.40734544861323</v>
      </c>
      <c r="E511" s="20">
        <v>256.77966961441666</v>
      </c>
      <c r="F511" s="20">
        <v>569.49054297142573</v>
      </c>
      <c r="G511" s="20">
        <v>308.1788400276169</v>
      </c>
      <c r="H511" s="20">
        <v>6.1495307097709324E-3</v>
      </c>
      <c r="I511" s="20">
        <v>2.5899465485272497</v>
      </c>
      <c r="J511" s="20">
        <v>0.74394615034262701</v>
      </c>
      <c r="K511" s="20">
        <v>-9.6597847318728025</v>
      </c>
      <c r="L511" s="20">
        <v>-25.381156903456329</v>
      </c>
      <c r="M511" s="20">
        <v>-56.054191121578853</v>
      </c>
      <c r="N511" s="20">
        <v>-20.413319306615332</v>
      </c>
      <c r="O511" s="20">
        <v>-3.3546075278212775E-5</v>
      </c>
      <c r="P511" s="20">
        <v>-0.34544749056732715</v>
      </c>
      <c r="Q511" s="20">
        <v>-8.8323278463559272E-3</v>
      </c>
      <c r="R511" s="3">
        <f t="shared" si="66"/>
        <v>0</v>
      </c>
      <c r="S511" s="3">
        <f t="shared" si="67"/>
        <v>0</v>
      </c>
      <c r="T511" s="3">
        <f t="shared" si="68"/>
        <v>0</v>
      </c>
      <c r="U511" s="3">
        <f t="shared" si="69"/>
        <v>0</v>
      </c>
      <c r="V511" s="3">
        <f t="shared" si="70"/>
        <v>0</v>
      </c>
      <c r="W511" s="3">
        <f t="shared" si="71"/>
        <v>0</v>
      </c>
      <c r="X511" s="3">
        <f t="shared" si="72"/>
        <v>0</v>
      </c>
    </row>
    <row r="512" spans="1:24" x14ac:dyDescent="0.25">
      <c r="A512" s="35">
        <v>44702</v>
      </c>
      <c r="B512" s="36">
        <v>22</v>
      </c>
      <c r="C512" s="18" t="str">
        <f t="shared" si="65"/>
        <v>44702_22</v>
      </c>
      <c r="D512" s="20">
        <v>198.78620748526492</v>
      </c>
      <c r="E512" s="20">
        <v>250.30559756647168</v>
      </c>
      <c r="F512" s="20">
        <v>555.38970404819804</v>
      </c>
      <c r="G512" s="20">
        <v>299.03894722283962</v>
      </c>
      <c r="H512" s="20">
        <v>6.1017822115420868E-3</v>
      </c>
      <c r="I512" s="20">
        <v>2.5339816548364205</v>
      </c>
      <c r="J512" s="20">
        <v>0.72855372454612288</v>
      </c>
      <c r="K512" s="20">
        <v>-10.386617245700744</v>
      </c>
      <c r="L512" s="20">
        <v>-26.54789887012463</v>
      </c>
      <c r="M512" s="20">
        <v>-58.930477554097209</v>
      </c>
      <c r="N512" s="20">
        <v>-21.801112683474031</v>
      </c>
      <c r="O512" s="20">
        <v>-3.3074113878595168E-5</v>
      </c>
      <c r="P512" s="20">
        <v>-0.36130934324999869</v>
      </c>
      <c r="Q512" s="20">
        <v>-8.7488440048903125E-3</v>
      </c>
      <c r="R512" s="3">
        <f t="shared" si="66"/>
        <v>0</v>
      </c>
      <c r="S512" s="3">
        <f t="shared" si="67"/>
        <v>0</v>
      </c>
      <c r="T512" s="3">
        <f t="shared" si="68"/>
        <v>0</v>
      </c>
      <c r="U512" s="3">
        <f t="shared" si="69"/>
        <v>0</v>
      </c>
      <c r="V512" s="3">
        <f t="shared" si="70"/>
        <v>0</v>
      </c>
      <c r="W512" s="3">
        <f t="shared" si="71"/>
        <v>0</v>
      </c>
      <c r="X512" s="3">
        <f t="shared" si="72"/>
        <v>0</v>
      </c>
    </row>
    <row r="513" spans="1:24" x14ac:dyDescent="0.25">
      <c r="A513" s="35">
        <v>44702</v>
      </c>
      <c r="B513" s="36">
        <v>23</v>
      </c>
      <c r="C513" s="18" t="str">
        <f t="shared" si="65"/>
        <v>44702_23</v>
      </c>
      <c r="D513" s="20">
        <v>187.77118151972545</v>
      </c>
      <c r="E513" s="20">
        <v>237.48438353275478</v>
      </c>
      <c r="F513" s="20">
        <v>526.66903348148355</v>
      </c>
      <c r="G513" s="20">
        <v>282.80958316380895</v>
      </c>
      <c r="H513" s="20">
        <v>5.8692340470718196E-3</v>
      </c>
      <c r="I513" s="20">
        <v>2.4071905958489381</v>
      </c>
      <c r="J513" s="20">
        <v>0.6993263108578498</v>
      </c>
      <c r="K513" s="20">
        <v>-12.025297799384457</v>
      </c>
      <c r="L513" s="20">
        <v>-29.376967528520183</v>
      </c>
      <c r="M513" s="20">
        <v>-66.151381331781167</v>
      </c>
      <c r="N513" s="20">
        <v>-25.166010786572432</v>
      </c>
      <c r="O513" s="20">
        <v>-3.5508849513187253E-5</v>
      </c>
      <c r="P513" s="20">
        <v>-0.39335109437960103</v>
      </c>
      <c r="Q513" s="20">
        <v>-8.8093860878813192E-3</v>
      </c>
      <c r="R513" s="3">
        <f t="shared" si="66"/>
        <v>0</v>
      </c>
      <c r="S513" s="3">
        <f t="shared" si="67"/>
        <v>0</v>
      </c>
      <c r="T513" s="3">
        <f t="shared" si="68"/>
        <v>0</v>
      </c>
      <c r="U513" s="3">
        <f t="shared" si="69"/>
        <v>0</v>
      </c>
      <c r="V513" s="3">
        <f t="shared" si="70"/>
        <v>0</v>
      </c>
      <c r="W513" s="3">
        <f t="shared" si="71"/>
        <v>0</v>
      </c>
      <c r="X513" s="3">
        <f t="shared" si="72"/>
        <v>0</v>
      </c>
    </row>
    <row r="514" spans="1:24" x14ac:dyDescent="0.25">
      <c r="A514" s="35">
        <v>44702</v>
      </c>
      <c r="B514" s="36">
        <v>24</v>
      </c>
      <c r="C514" s="18" t="str">
        <f t="shared" si="65"/>
        <v>44702_24</v>
      </c>
      <c r="D514" s="20">
        <v>173.04649201647629</v>
      </c>
      <c r="E514" s="20">
        <v>218.50027687459061</v>
      </c>
      <c r="F514" s="20">
        <v>484.50951938446889</v>
      </c>
      <c r="G514" s="20">
        <v>259.68756874437588</v>
      </c>
      <c r="H514" s="20">
        <v>5.3749468648950126E-3</v>
      </c>
      <c r="I514" s="20">
        <v>2.2145626473733637</v>
      </c>
      <c r="J514" s="20">
        <v>0.64326431715249455</v>
      </c>
      <c r="K514" s="20">
        <v>-14.01262876557379</v>
      </c>
      <c r="L514" s="20">
        <v>-32.450745373561716</v>
      </c>
      <c r="M514" s="20">
        <v>-73.809628648849284</v>
      </c>
      <c r="N514" s="20">
        <v>-28.460645981094306</v>
      </c>
      <c r="O514" s="20">
        <v>-3.8535054347978547E-5</v>
      </c>
      <c r="P514" s="20">
        <v>-0.42539875645015102</v>
      </c>
      <c r="Q514" s="20">
        <v>-8.8926455376780681E-3</v>
      </c>
      <c r="R514" s="3">
        <f t="shared" si="66"/>
        <v>0</v>
      </c>
      <c r="S514" s="3">
        <f t="shared" si="67"/>
        <v>0</v>
      </c>
      <c r="T514" s="3">
        <f t="shared" si="68"/>
        <v>0</v>
      </c>
      <c r="U514" s="3">
        <f t="shared" si="69"/>
        <v>0</v>
      </c>
      <c r="V514" s="3">
        <f t="shared" si="70"/>
        <v>0</v>
      </c>
      <c r="W514" s="3">
        <f t="shared" si="71"/>
        <v>0</v>
      </c>
      <c r="X514" s="3">
        <f t="shared" si="72"/>
        <v>0</v>
      </c>
    </row>
    <row r="515" spans="1:24" x14ac:dyDescent="0.25">
      <c r="A515" s="35">
        <v>44703</v>
      </c>
      <c r="B515" s="36">
        <v>1</v>
      </c>
      <c r="C515" s="18" t="str">
        <f t="shared" si="65"/>
        <v>44703_1</v>
      </c>
      <c r="D515" s="20">
        <v>155.04416281366051</v>
      </c>
      <c r="E515" s="20">
        <v>194.76911117774367</v>
      </c>
      <c r="F515" s="20">
        <v>429.54841493309323</v>
      </c>
      <c r="G515" s="20">
        <v>231.09810322073093</v>
      </c>
      <c r="H515" s="20">
        <v>4.9301240994634359E-3</v>
      </c>
      <c r="I515" s="20">
        <v>1.9826461862683351</v>
      </c>
      <c r="J515" s="20">
        <v>0.58597212609478289</v>
      </c>
      <c r="K515" s="20">
        <v>-15.402605810296514</v>
      </c>
      <c r="L515" s="20">
        <v>-34.314293071320613</v>
      </c>
      <c r="M515" s="20">
        <v>-78.509138926929509</v>
      </c>
      <c r="N515" s="20">
        <v>-30.679701911014476</v>
      </c>
      <c r="O515" s="20">
        <v>-3.8747836646903945E-5</v>
      </c>
      <c r="P515" s="20">
        <v>-0.44366849583609236</v>
      </c>
      <c r="Q515" s="20">
        <v>-8.9115465916201671E-3</v>
      </c>
      <c r="R515" s="3">
        <f t="shared" si="66"/>
        <v>0</v>
      </c>
      <c r="S515" s="3">
        <f t="shared" si="67"/>
        <v>0</v>
      </c>
      <c r="T515" s="3">
        <f t="shared" si="68"/>
        <v>0</v>
      </c>
      <c r="U515" s="3">
        <f t="shared" si="69"/>
        <v>0</v>
      </c>
      <c r="V515" s="3">
        <f t="shared" si="70"/>
        <v>0</v>
      </c>
      <c r="W515" s="3">
        <f t="shared" si="71"/>
        <v>0</v>
      </c>
      <c r="X515" s="3">
        <f t="shared" si="72"/>
        <v>0</v>
      </c>
    </row>
    <row r="516" spans="1:24" x14ac:dyDescent="0.25">
      <c r="A516" s="35">
        <v>44703</v>
      </c>
      <c r="B516" s="36">
        <v>2</v>
      </c>
      <c r="C516" s="18" t="str">
        <f t="shared" si="65"/>
        <v>44703_2</v>
      </c>
      <c r="D516" s="20">
        <v>138.09630588334804</v>
      </c>
      <c r="E516" s="20">
        <v>171.62963953197084</v>
      </c>
      <c r="F516" s="20">
        <v>376.09389854115443</v>
      </c>
      <c r="G516" s="20">
        <v>203.70053234910344</v>
      </c>
      <c r="H516" s="20">
        <v>4.6303390479801934E-3</v>
      </c>
      <c r="I516" s="20">
        <v>1.760836531463029</v>
      </c>
      <c r="J516" s="20">
        <v>0.54726867322745887</v>
      </c>
      <c r="K516" s="20">
        <v>-8.9407603655061827</v>
      </c>
      <c r="L516" s="20">
        <v>-20.646665351525026</v>
      </c>
      <c r="M516" s="20">
        <v>-49.748822439630452</v>
      </c>
      <c r="N516" s="20">
        <v>-19.809663723089802</v>
      </c>
      <c r="O516" s="20">
        <v>-3.7643139890789645E-5</v>
      </c>
      <c r="P516" s="20">
        <v>-0.22839172981715722</v>
      </c>
      <c r="Q516" s="20">
        <v>-8.7145964826107741E-3</v>
      </c>
      <c r="R516" s="3">
        <f t="shared" si="66"/>
        <v>0</v>
      </c>
      <c r="S516" s="3">
        <f t="shared" si="67"/>
        <v>0</v>
      </c>
      <c r="T516" s="3">
        <f t="shared" si="68"/>
        <v>0</v>
      </c>
      <c r="U516" s="3">
        <f t="shared" si="69"/>
        <v>0</v>
      </c>
      <c r="V516" s="3">
        <f t="shared" si="70"/>
        <v>0</v>
      </c>
      <c r="W516" s="3">
        <f t="shared" si="71"/>
        <v>0</v>
      </c>
      <c r="X516" s="3">
        <f t="shared" si="72"/>
        <v>0</v>
      </c>
    </row>
    <row r="517" spans="1:24" x14ac:dyDescent="0.25">
      <c r="A517" s="35">
        <v>44703</v>
      </c>
      <c r="B517" s="36">
        <v>3</v>
      </c>
      <c r="C517" s="18" t="str">
        <f t="shared" si="65"/>
        <v>44703_3</v>
      </c>
      <c r="D517" s="20">
        <v>126.13951170540123</v>
      </c>
      <c r="E517" s="20">
        <v>154.70922781300405</v>
      </c>
      <c r="F517" s="20">
        <v>336.0539351777561</v>
      </c>
      <c r="G517" s="20">
        <v>184.23803599677956</v>
      </c>
      <c r="H517" s="20">
        <v>4.4331630756099163E-3</v>
      </c>
      <c r="I517" s="20">
        <v>1.5967525714649042</v>
      </c>
      <c r="J517" s="20">
        <v>0.51778185796466336</v>
      </c>
      <c r="K517" s="20">
        <v>-8.4714028986997238</v>
      </c>
      <c r="L517" s="20">
        <v>-19.512309422991191</v>
      </c>
      <c r="M517" s="20">
        <v>-47.549465184954833</v>
      </c>
      <c r="N517" s="20">
        <v>-19.222626597439337</v>
      </c>
      <c r="O517" s="20">
        <v>-3.6258526452868432E-5</v>
      </c>
      <c r="P517" s="20">
        <v>-0.20835544722811558</v>
      </c>
      <c r="Q517" s="20">
        <v>-8.8004386782923067E-3</v>
      </c>
      <c r="R517" s="3">
        <f t="shared" si="66"/>
        <v>0</v>
      </c>
      <c r="S517" s="3">
        <f t="shared" si="67"/>
        <v>0</v>
      </c>
      <c r="T517" s="3">
        <f t="shared" si="68"/>
        <v>0</v>
      </c>
      <c r="U517" s="3">
        <f t="shared" si="69"/>
        <v>0</v>
      </c>
      <c r="V517" s="3">
        <f t="shared" si="70"/>
        <v>0</v>
      </c>
      <c r="W517" s="3">
        <f t="shared" si="71"/>
        <v>0</v>
      </c>
      <c r="X517" s="3">
        <f t="shared" si="72"/>
        <v>0</v>
      </c>
    </row>
    <row r="518" spans="1:24" x14ac:dyDescent="0.25">
      <c r="A518" s="35">
        <v>44703</v>
      </c>
      <c r="B518" s="36">
        <v>4</v>
      </c>
      <c r="C518" s="18" t="str">
        <f t="shared" si="65"/>
        <v>44703_4</v>
      </c>
      <c r="D518" s="20">
        <v>118.76580933309017</v>
      </c>
      <c r="E518" s="20">
        <v>143.66346083480641</v>
      </c>
      <c r="F518" s="20">
        <v>310.56783236985132</v>
      </c>
      <c r="G518" s="20">
        <v>171.84682490501277</v>
      </c>
      <c r="H518" s="20">
        <v>4.2657434788196114E-3</v>
      </c>
      <c r="I518" s="20">
        <v>1.4894339705703281</v>
      </c>
      <c r="J518" s="20">
        <v>0.49967543382251345</v>
      </c>
      <c r="K518" s="20">
        <v>-8.8484601965124536</v>
      </c>
      <c r="L518" s="20">
        <v>-19.974519489846575</v>
      </c>
      <c r="M518" s="20">
        <v>-48.849064746119168</v>
      </c>
      <c r="N518" s="20">
        <v>-19.662723518718838</v>
      </c>
      <c r="O518" s="20">
        <v>-3.617906871807628E-5</v>
      </c>
      <c r="P518" s="20">
        <v>-0.20870691391038343</v>
      </c>
      <c r="Q518" s="20">
        <v>-8.7589672692761598E-3</v>
      </c>
      <c r="R518" s="3">
        <f t="shared" si="66"/>
        <v>0</v>
      </c>
      <c r="S518" s="3">
        <f t="shared" si="67"/>
        <v>0</v>
      </c>
      <c r="T518" s="3">
        <f t="shared" si="68"/>
        <v>0</v>
      </c>
      <c r="U518" s="3">
        <f t="shared" si="69"/>
        <v>0</v>
      </c>
      <c r="V518" s="3">
        <f t="shared" si="70"/>
        <v>0</v>
      </c>
      <c r="W518" s="3">
        <f t="shared" si="71"/>
        <v>0</v>
      </c>
      <c r="X518" s="3">
        <f t="shared" si="72"/>
        <v>0</v>
      </c>
    </row>
    <row r="519" spans="1:24" x14ac:dyDescent="0.25">
      <c r="A519" s="35">
        <v>44703</v>
      </c>
      <c r="B519" s="36">
        <v>5</v>
      </c>
      <c r="C519" s="18" t="str">
        <f t="shared" si="65"/>
        <v>44703_5</v>
      </c>
      <c r="D519" s="20">
        <v>114.94548858044207</v>
      </c>
      <c r="E519" s="20">
        <v>137.48855405192788</v>
      </c>
      <c r="F519" s="20">
        <v>296.58611646164218</v>
      </c>
      <c r="G519" s="20">
        <v>164.60395635611408</v>
      </c>
      <c r="H519" s="20">
        <v>4.2120588614397922E-3</v>
      </c>
      <c r="I519" s="20">
        <v>1.4318501592560295</v>
      </c>
      <c r="J519" s="20">
        <v>0.49432892784938931</v>
      </c>
      <c r="K519" s="20">
        <v>-8.5295395106328158</v>
      </c>
      <c r="L519" s="20">
        <v>-19.691980812475379</v>
      </c>
      <c r="M519" s="20">
        <v>-48.311061387281214</v>
      </c>
      <c r="N519" s="20">
        <v>-19.338003293470187</v>
      </c>
      <c r="O519" s="20">
        <v>-3.4824298367422597E-5</v>
      </c>
      <c r="P519" s="20">
        <v>-0.20354781170955491</v>
      </c>
      <c r="Q519" s="20">
        <v>-8.7404951292124021E-3</v>
      </c>
      <c r="R519" s="3">
        <f t="shared" si="66"/>
        <v>0</v>
      </c>
      <c r="S519" s="3">
        <f t="shared" si="67"/>
        <v>0</v>
      </c>
      <c r="T519" s="3">
        <f t="shared" si="68"/>
        <v>0</v>
      </c>
      <c r="U519" s="3">
        <f t="shared" si="69"/>
        <v>0</v>
      </c>
      <c r="V519" s="3">
        <f t="shared" si="70"/>
        <v>0</v>
      </c>
      <c r="W519" s="3">
        <f t="shared" si="71"/>
        <v>0</v>
      </c>
      <c r="X519" s="3">
        <f t="shared" si="72"/>
        <v>0</v>
      </c>
    </row>
    <row r="520" spans="1:24" x14ac:dyDescent="0.25">
      <c r="A520" s="35">
        <v>44703</v>
      </c>
      <c r="B520" s="36">
        <v>6</v>
      </c>
      <c r="C520" s="18" t="str">
        <f t="shared" si="65"/>
        <v>44703_6</v>
      </c>
      <c r="D520" s="20">
        <v>113.736918148946</v>
      </c>
      <c r="E520" s="20">
        <v>135.19372891397117</v>
      </c>
      <c r="F520" s="20">
        <v>291.07967176057548</v>
      </c>
      <c r="G520" s="20">
        <v>162.47596238768244</v>
      </c>
      <c r="H520" s="20">
        <v>4.046634051514379E-3</v>
      </c>
      <c r="I520" s="20">
        <v>1.4040939869887783</v>
      </c>
      <c r="J520" s="20">
        <v>0.47835055464211201</v>
      </c>
      <c r="K520" s="20">
        <v>-9.0712539211485907</v>
      </c>
      <c r="L520" s="20">
        <v>-20.188932538632461</v>
      </c>
      <c r="M520" s="20">
        <v>-49.568373384966328</v>
      </c>
      <c r="N520" s="20">
        <v>-19.941530301210527</v>
      </c>
      <c r="O520" s="20">
        <v>-3.6972698772063064E-5</v>
      </c>
      <c r="P520" s="20">
        <v>-0.20734988406907709</v>
      </c>
      <c r="Q520" s="20">
        <v>-8.7175126649592215E-3</v>
      </c>
      <c r="R520" s="3">
        <f t="shared" si="66"/>
        <v>0</v>
      </c>
      <c r="S520" s="3">
        <f t="shared" si="67"/>
        <v>0</v>
      </c>
      <c r="T520" s="3">
        <f t="shared" si="68"/>
        <v>0</v>
      </c>
      <c r="U520" s="3">
        <f t="shared" si="69"/>
        <v>0</v>
      </c>
      <c r="V520" s="3">
        <f t="shared" si="70"/>
        <v>0</v>
      </c>
      <c r="W520" s="3">
        <f t="shared" si="71"/>
        <v>0</v>
      </c>
      <c r="X520" s="3">
        <f t="shared" si="72"/>
        <v>0</v>
      </c>
    </row>
    <row r="521" spans="1:24" x14ac:dyDescent="0.25">
      <c r="A521" s="35">
        <v>44703</v>
      </c>
      <c r="B521" s="36">
        <v>7</v>
      </c>
      <c r="C521" s="18" t="str">
        <f t="shared" si="65"/>
        <v>44703_7</v>
      </c>
      <c r="D521" s="20">
        <v>115.20857334711965</v>
      </c>
      <c r="E521" s="20">
        <v>135.92779346210105</v>
      </c>
      <c r="F521" s="20">
        <v>292.70692669475869</v>
      </c>
      <c r="G521" s="20">
        <v>164.47957754546525</v>
      </c>
      <c r="H521" s="20">
        <v>4.0576908876350194E-3</v>
      </c>
      <c r="I521" s="20">
        <v>1.4069226602804303</v>
      </c>
      <c r="J521" s="20">
        <v>0.47854401493129883</v>
      </c>
      <c r="K521" s="20">
        <v>-8.5731579737874153</v>
      </c>
      <c r="L521" s="20">
        <v>-19.392434628043194</v>
      </c>
      <c r="M521" s="20">
        <v>-47.623437832231687</v>
      </c>
      <c r="N521" s="20">
        <v>-19.024311499366078</v>
      </c>
      <c r="O521" s="20">
        <v>-3.6270062303723267E-5</v>
      </c>
      <c r="P521" s="20">
        <v>-0.19492745846670054</v>
      </c>
      <c r="Q521" s="20">
        <v>-8.7202408242558274E-3</v>
      </c>
      <c r="R521" s="3">
        <f t="shared" si="66"/>
        <v>0</v>
      </c>
      <c r="S521" s="3">
        <f t="shared" si="67"/>
        <v>0</v>
      </c>
      <c r="T521" s="3">
        <f t="shared" si="68"/>
        <v>0</v>
      </c>
      <c r="U521" s="3">
        <f t="shared" si="69"/>
        <v>0</v>
      </c>
      <c r="V521" s="3">
        <f t="shared" si="70"/>
        <v>0</v>
      </c>
      <c r="W521" s="3">
        <f t="shared" si="71"/>
        <v>0</v>
      </c>
      <c r="X521" s="3">
        <f t="shared" si="72"/>
        <v>0</v>
      </c>
    </row>
    <row r="522" spans="1:24" x14ac:dyDescent="0.25">
      <c r="A522" s="35">
        <v>44703</v>
      </c>
      <c r="B522" s="36">
        <v>8</v>
      </c>
      <c r="C522" s="18" t="str">
        <f t="shared" si="65"/>
        <v>44703_8</v>
      </c>
      <c r="D522" s="20">
        <v>116.87203553483687</v>
      </c>
      <c r="E522" s="20">
        <v>137.53614808527175</v>
      </c>
      <c r="F522" s="20">
        <v>294.82696403973796</v>
      </c>
      <c r="G522" s="20">
        <v>167.37605709095985</v>
      </c>
      <c r="H522" s="20">
        <v>3.8662346958979283E-3</v>
      </c>
      <c r="I522" s="20">
        <v>1.4116521467350676</v>
      </c>
      <c r="J522" s="20">
        <v>0.4648133960371858</v>
      </c>
      <c r="K522" s="20">
        <v>-7.4807073851262382</v>
      </c>
      <c r="L522" s="20">
        <v>-17.16421356625218</v>
      </c>
      <c r="M522" s="20">
        <v>-40.597063998786602</v>
      </c>
      <c r="N522" s="20">
        <v>-17.609771666211181</v>
      </c>
      <c r="O522" s="20">
        <v>-3.6764483664849859E-5</v>
      </c>
      <c r="P522" s="20">
        <v>-0.16759127056547676</v>
      </c>
      <c r="Q522" s="20">
        <v>-8.9749540579518953E-3</v>
      </c>
      <c r="R522" s="3">
        <f t="shared" si="66"/>
        <v>0</v>
      </c>
      <c r="S522" s="3">
        <f t="shared" si="67"/>
        <v>0</v>
      </c>
      <c r="T522" s="3">
        <f t="shared" si="68"/>
        <v>0</v>
      </c>
      <c r="U522" s="3">
        <f t="shared" si="69"/>
        <v>0</v>
      </c>
      <c r="V522" s="3">
        <f t="shared" si="70"/>
        <v>0</v>
      </c>
      <c r="W522" s="3">
        <f t="shared" si="71"/>
        <v>0</v>
      </c>
      <c r="X522" s="3">
        <f t="shared" si="72"/>
        <v>0</v>
      </c>
    </row>
    <row r="523" spans="1:24" x14ac:dyDescent="0.25">
      <c r="A523" s="35">
        <v>44703</v>
      </c>
      <c r="B523" s="36">
        <v>9</v>
      </c>
      <c r="C523" s="18" t="str">
        <f t="shared" si="65"/>
        <v>44703_9</v>
      </c>
      <c r="D523" s="20">
        <v>123.99605931177888</v>
      </c>
      <c r="E523" s="20">
        <v>147.09731029180017</v>
      </c>
      <c r="F523" s="20">
        <v>315.78808960467506</v>
      </c>
      <c r="G523" s="20">
        <v>179.22044592020512</v>
      </c>
      <c r="H523" s="20">
        <v>4.0273762729704623E-3</v>
      </c>
      <c r="I523" s="20">
        <v>1.5216820072066368</v>
      </c>
      <c r="J523" s="20">
        <v>0.49411614322477992</v>
      </c>
      <c r="K523" s="20">
        <v>-5.5193291698048084</v>
      </c>
      <c r="L523" s="20">
        <v>-13.55720326390157</v>
      </c>
      <c r="M523" s="20">
        <v>-30.434566169322359</v>
      </c>
      <c r="N523" s="20">
        <v>-14.532435277777072</v>
      </c>
      <c r="O523" s="20">
        <v>-2.4131332397375598E-5</v>
      </c>
      <c r="P523" s="20">
        <v>-0.13023154119837513</v>
      </c>
      <c r="Q523" s="20">
        <v>-8.7961190149693936E-3</v>
      </c>
      <c r="R523" s="3">
        <f t="shared" si="66"/>
        <v>0</v>
      </c>
      <c r="S523" s="3">
        <f t="shared" si="67"/>
        <v>0</v>
      </c>
      <c r="T523" s="3">
        <f t="shared" si="68"/>
        <v>0</v>
      </c>
      <c r="U523" s="3">
        <f t="shared" si="69"/>
        <v>0</v>
      </c>
      <c r="V523" s="3">
        <f t="shared" si="70"/>
        <v>0</v>
      </c>
      <c r="W523" s="3">
        <f t="shared" si="71"/>
        <v>0</v>
      </c>
      <c r="X523" s="3">
        <f t="shared" si="72"/>
        <v>0</v>
      </c>
    </row>
    <row r="524" spans="1:24" x14ac:dyDescent="0.25">
      <c r="A524" s="35">
        <v>44703</v>
      </c>
      <c r="B524" s="36">
        <v>10</v>
      </c>
      <c r="C524" s="18" t="str">
        <f t="shared" ref="C524:C587" si="73">CONCATENATE(A524,"_",B524)</f>
        <v>44703_10</v>
      </c>
      <c r="D524" s="20">
        <v>143.3822208467472</v>
      </c>
      <c r="E524" s="20">
        <v>172.64905123621207</v>
      </c>
      <c r="F524" s="20">
        <v>373.79074645783237</v>
      </c>
      <c r="G524" s="20">
        <v>209.91157814224101</v>
      </c>
      <c r="H524" s="20">
        <v>4.218777051805846E-3</v>
      </c>
      <c r="I524" s="20">
        <v>1.7644783588859443</v>
      </c>
      <c r="J524" s="20">
        <v>0.52141748336764182</v>
      </c>
      <c r="K524" s="20">
        <v>-3.7694384957820288</v>
      </c>
      <c r="L524" s="20">
        <v>-10.860624212559234</v>
      </c>
      <c r="M524" s="20">
        <v>-23.597170026855316</v>
      </c>
      <c r="N524" s="20">
        <v>-11.421287644185966</v>
      </c>
      <c r="O524" s="20">
        <v>-2.276230724235531E-5</v>
      </c>
      <c r="P524" s="20">
        <v>-9.8582854622062885E-2</v>
      </c>
      <c r="Q524" s="20">
        <v>-8.7452247234401613E-3</v>
      </c>
      <c r="R524" s="3">
        <f t="shared" ref="R524:R587" si="74">MAX(0,(K524-D524*0.2)*$T$5)+MAX(0,(K524-D524*0.3)*($U$5-$T$5))+MAX(0,(K524-D524*0.5)*($W$5-$V$5))+MAX(0,(K524-D524*0.8)*($X$5-$W$5))</f>
        <v>0</v>
      </c>
      <c r="S524" s="3">
        <f t="shared" ref="S524:S587" si="75">MAX(0,(L524-E524*0.2)*$T$5)+MAX(0,(L524-E524*0.3)*($U$5-$T$5))+MAX(0,(L524-E524*0.5)*($W$5-$V$5))+MAX(0,(L524-E524*0.8)*($X$5-$W$5))</f>
        <v>0</v>
      </c>
      <c r="T524" s="3">
        <f t="shared" ref="T524:T587" si="76">MAX(0,(M524-F524*0.2)*$T$5)+MAX(0,(M524-F524*0.3)*($U$5-$T$5))+MAX(0,(M524-F524*0.5)*($W$5-$V$5))+MAX(0,(M524-F524*0.8)*($X$5-$W$5))</f>
        <v>0</v>
      </c>
      <c r="U524" s="3">
        <f t="shared" ref="U524:U587" si="77">MAX(0,(N524-G524*0.2)*$T$5)+MAX(0,(N524-G524*0.3)*($U$5-$T$5))+MAX(0,(N524-G524*0.5)*($W$5-$V$5))+MAX(0,(N524-G524*0.8)*($X$5-$W$5))</f>
        <v>0</v>
      </c>
      <c r="V524" s="3">
        <f t="shared" ref="V524:V587" si="78">MAX(0,(O524-H524*0.2)*$T$5)+MAX(0,(O524-H524*0.3)*($U$5-$T$5))+MAX(0,(O524-H524*0.5)*($W$5-$V$5))+MAX(0,(O524-H524*0.8)*($X$5-$W$5))</f>
        <v>0</v>
      </c>
      <c r="W524" s="3">
        <f t="shared" ref="W524:W587" si="79">MAX(0,(P524-I524*0.2)*$T$5)+MAX(0,(P524-I524*0.3)*($U$5-$T$5))+MAX(0,(P524-I524*0.5)*($W$5-$V$5))+MAX(0,(P524-I524*0.8)*($X$5-$W$5))</f>
        <v>0</v>
      </c>
      <c r="X524" s="3">
        <f t="shared" ref="X524:X587" si="80">MAX(0,(Q524-J524*0.2)*$T$5)+MAX(0,(Q524-J524*0.3)*($U$5-$T$5))+MAX(0,(Q524-J524*0.5)*($W$5-$V$5))+MAX(0,(Q524-J524*0.8)*($X$5-$W$5))</f>
        <v>0</v>
      </c>
    </row>
    <row r="525" spans="1:24" x14ac:dyDescent="0.25">
      <c r="A525" s="35">
        <v>44703</v>
      </c>
      <c r="B525" s="36">
        <v>11</v>
      </c>
      <c r="C525" s="18" t="str">
        <f t="shared" si="73"/>
        <v>44703_11</v>
      </c>
      <c r="D525" s="20">
        <v>159.50981778296824</v>
      </c>
      <c r="E525" s="20">
        <v>194.64932599410275</v>
      </c>
      <c r="F525" s="20">
        <v>425.09705587411679</v>
      </c>
      <c r="G525" s="20">
        <v>236.13445337305751</v>
      </c>
      <c r="H525" s="20">
        <v>4.4501748056910853E-3</v>
      </c>
      <c r="I525" s="20">
        <v>1.9452153922935556</v>
      </c>
      <c r="J525" s="20">
        <v>0.55331226023043401</v>
      </c>
      <c r="K525" s="20">
        <v>-1.9375052958112269</v>
      </c>
      <c r="L525" s="20">
        <v>-8.4104663071496262</v>
      </c>
      <c r="M525" s="20">
        <v>-17.444179834154887</v>
      </c>
      <c r="N525" s="20">
        <v>-8.1709418475022826</v>
      </c>
      <c r="O525" s="20">
        <v>-2.1983677024623164E-5</v>
      </c>
      <c r="P525" s="20">
        <v>-6.7636527285679718E-2</v>
      </c>
      <c r="Q525" s="20">
        <v>-8.8546899620730087E-3</v>
      </c>
      <c r="R525" s="3">
        <f t="shared" si="74"/>
        <v>0</v>
      </c>
      <c r="S525" s="3">
        <f t="shared" si="75"/>
        <v>0</v>
      </c>
      <c r="T525" s="3">
        <f t="shared" si="76"/>
        <v>0</v>
      </c>
      <c r="U525" s="3">
        <f t="shared" si="77"/>
        <v>0</v>
      </c>
      <c r="V525" s="3">
        <f t="shared" si="78"/>
        <v>0</v>
      </c>
      <c r="W525" s="3">
        <f t="shared" si="79"/>
        <v>0</v>
      </c>
      <c r="X525" s="3">
        <f t="shared" si="80"/>
        <v>0</v>
      </c>
    </row>
    <row r="526" spans="1:24" x14ac:dyDescent="0.25">
      <c r="A526" s="35">
        <v>44703</v>
      </c>
      <c r="B526" s="36">
        <v>12</v>
      </c>
      <c r="C526" s="18" t="str">
        <f t="shared" si="73"/>
        <v>44703_12</v>
      </c>
      <c r="D526" s="20">
        <v>170.69489687510742</v>
      </c>
      <c r="E526" s="20">
        <v>209.26360661667746</v>
      </c>
      <c r="F526" s="20">
        <v>457.91560112589895</v>
      </c>
      <c r="G526" s="20">
        <v>253.6119450774259</v>
      </c>
      <c r="H526" s="20">
        <v>4.5590363996905895E-3</v>
      </c>
      <c r="I526" s="20">
        <v>2.0479239117957317</v>
      </c>
      <c r="J526" s="20">
        <v>0.56208760229554056</v>
      </c>
      <c r="K526" s="20">
        <v>-2.1326260698980453</v>
      </c>
      <c r="L526" s="20">
        <v>-11.400640180051282</v>
      </c>
      <c r="M526" s="20">
        <v>-25.841788315452142</v>
      </c>
      <c r="N526" s="20">
        <v>-9.0586960762643916</v>
      </c>
      <c r="O526" s="20">
        <v>-1.9411892344149223E-5</v>
      </c>
      <c r="P526" s="20">
        <v>-9.730867425586695E-2</v>
      </c>
      <c r="Q526" s="20">
        <v>-8.8300989433205083E-3</v>
      </c>
      <c r="R526" s="3">
        <f t="shared" si="74"/>
        <v>0</v>
      </c>
      <c r="S526" s="3">
        <f t="shared" si="75"/>
        <v>0</v>
      </c>
      <c r="T526" s="3">
        <f t="shared" si="76"/>
        <v>0</v>
      </c>
      <c r="U526" s="3">
        <f t="shared" si="77"/>
        <v>0</v>
      </c>
      <c r="V526" s="3">
        <f t="shared" si="78"/>
        <v>0</v>
      </c>
      <c r="W526" s="3">
        <f t="shared" si="79"/>
        <v>0</v>
      </c>
      <c r="X526" s="3">
        <f t="shared" si="80"/>
        <v>0</v>
      </c>
    </row>
    <row r="527" spans="1:24" x14ac:dyDescent="0.25">
      <c r="A527" s="35">
        <v>44703</v>
      </c>
      <c r="B527" s="36">
        <v>13</v>
      </c>
      <c r="C527" s="18" t="str">
        <f t="shared" si="73"/>
        <v>44703_13</v>
      </c>
      <c r="D527" s="20">
        <v>180.59315170985502</v>
      </c>
      <c r="E527" s="20">
        <v>220.42603031346923</v>
      </c>
      <c r="F527" s="20">
        <v>483.36295411849994</v>
      </c>
      <c r="G527" s="20">
        <v>268.60043249736077</v>
      </c>
      <c r="H527" s="20">
        <v>4.5354733505654906E-3</v>
      </c>
      <c r="I527" s="20">
        <v>2.1441334248122907</v>
      </c>
      <c r="J527" s="20">
        <v>0.55837539510968015</v>
      </c>
      <c r="K527" s="20">
        <v>-5.1829243925490935</v>
      </c>
      <c r="L527" s="20">
        <v>-17.881983859436801</v>
      </c>
      <c r="M527" s="20">
        <v>-39.189662283963692</v>
      </c>
      <c r="N527" s="20">
        <v>-13.471778531964041</v>
      </c>
      <c r="O527" s="20">
        <v>-1.6770066950470555E-5</v>
      </c>
      <c r="P527" s="20">
        <v>-0.24772290396757685</v>
      </c>
      <c r="Q527" s="20">
        <v>-8.7643462112321716E-3</v>
      </c>
      <c r="R527" s="3">
        <f t="shared" si="74"/>
        <v>0</v>
      </c>
      <c r="S527" s="3">
        <f t="shared" si="75"/>
        <v>0</v>
      </c>
      <c r="T527" s="3">
        <f t="shared" si="76"/>
        <v>0</v>
      </c>
      <c r="U527" s="3">
        <f t="shared" si="77"/>
        <v>0</v>
      </c>
      <c r="V527" s="3">
        <f t="shared" si="78"/>
        <v>0</v>
      </c>
      <c r="W527" s="3">
        <f t="shared" si="79"/>
        <v>0</v>
      </c>
      <c r="X527" s="3">
        <f t="shared" si="80"/>
        <v>0</v>
      </c>
    </row>
    <row r="528" spans="1:24" x14ac:dyDescent="0.25">
      <c r="A528" s="35">
        <v>44703</v>
      </c>
      <c r="B528" s="36">
        <v>14</v>
      </c>
      <c r="C528" s="18" t="str">
        <f t="shared" si="73"/>
        <v>44703_14</v>
      </c>
      <c r="D528" s="20">
        <v>192.02157267088975</v>
      </c>
      <c r="E528" s="20">
        <v>234.29308946601952</v>
      </c>
      <c r="F528" s="20">
        <v>516.9958845123424</v>
      </c>
      <c r="G528" s="20">
        <v>286.21510755009353</v>
      </c>
      <c r="H528" s="20">
        <v>4.3010111166582174E-3</v>
      </c>
      <c r="I528" s="20">
        <v>2.2471070624554863</v>
      </c>
      <c r="J528" s="20">
        <v>0.54053291789888502</v>
      </c>
      <c r="K528" s="20">
        <v>-4.4939588337124281</v>
      </c>
      <c r="L528" s="20">
        <v>-16.990516404563891</v>
      </c>
      <c r="M528" s="20">
        <v>-36.409046583174486</v>
      </c>
      <c r="N528" s="20">
        <v>-12.348299473465829</v>
      </c>
      <c r="O528" s="20">
        <v>-2.1509128700245441E-5</v>
      </c>
      <c r="P528" s="20">
        <v>-0.23669999740718975</v>
      </c>
      <c r="Q528" s="20">
        <v>-8.6254763400672851E-3</v>
      </c>
      <c r="R528" s="3">
        <f t="shared" si="74"/>
        <v>0</v>
      </c>
      <c r="S528" s="3">
        <f t="shared" si="75"/>
        <v>0</v>
      </c>
      <c r="T528" s="3">
        <f t="shared" si="76"/>
        <v>0</v>
      </c>
      <c r="U528" s="3">
        <f t="shared" si="77"/>
        <v>0</v>
      </c>
      <c r="V528" s="3">
        <f t="shared" si="78"/>
        <v>0</v>
      </c>
      <c r="W528" s="3">
        <f t="shared" si="79"/>
        <v>0</v>
      </c>
      <c r="X528" s="3">
        <f t="shared" si="80"/>
        <v>0</v>
      </c>
    </row>
    <row r="529" spans="1:24" x14ac:dyDescent="0.25">
      <c r="A529" s="35">
        <v>44703</v>
      </c>
      <c r="B529" s="36">
        <v>15</v>
      </c>
      <c r="C529" s="18" t="str">
        <f t="shared" si="73"/>
        <v>44703_15</v>
      </c>
      <c r="D529" s="20">
        <v>193.69345359567296</v>
      </c>
      <c r="E529" s="20">
        <v>238.24395006273107</v>
      </c>
      <c r="F529" s="20">
        <v>526.86813514217215</v>
      </c>
      <c r="G529" s="20">
        <v>289.27415256865555</v>
      </c>
      <c r="H529" s="20">
        <v>4.3916440763797611E-3</v>
      </c>
      <c r="I529" s="20">
        <v>2.2884097725182642</v>
      </c>
      <c r="J529" s="20">
        <v>0.54661579007038197</v>
      </c>
      <c r="K529" s="20">
        <v>-4.8528690948125437</v>
      </c>
      <c r="L529" s="20">
        <v>-17.171645575587863</v>
      </c>
      <c r="M529" s="20">
        <v>-36.690631173176413</v>
      </c>
      <c r="N529" s="20">
        <v>-12.558395348045934</v>
      </c>
      <c r="O529" s="20">
        <v>-2.5156055662965598E-5</v>
      </c>
      <c r="P529" s="20">
        <v>-0.24401644860148669</v>
      </c>
      <c r="Q529" s="20">
        <v>-8.7807200753346314E-3</v>
      </c>
      <c r="R529" s="3">
        <f t="shared" si="74"/>
        <v>0</v>
      </c>
      <c r="S529" s="3">
        <f t="shared" si="75"/>
        <v>0</v>
      </c>
      <c r="T529" s="3">
        <f t="shared" si="76"/>
        <v>0</v>
      </c>
      <c r="U529" s="3">
        <f t="shared" si="77"/>
        <v>0</v>
      </c>
      <c r="V529" s="3">
        <f t="shared" si="78"/>
        <v>0</v>
      </c>
      <c r="W529" s="3">
        <f t="shared" si="79"/>
        <v>0</v>
      </c>
      <c r="X529" s="3">
        <f t="shared" si="80"/>
        <v>0</v>
      </c>
    </row>
    <row r="530" spans="1:24" x14ac:dyDescent="0.25">
      <c r="A530" s="35">
        <v>44703</v>
      </c>
      <c r="B530" s="36">
        <v>16</v>
      </c>
      <c r="C530" s="18" t="str">
        <f t="shared" si="73"/>
        <v>44703_16</v>
      </c>
      <c r="D530" s="20">
        <v>190.10636398146602</v>
      </c>
      <c r="E530" s="20">
        <v>235.47236317471823</v>
      </c>
      <c r="F530" s="20">
        <v>521.129109567981</v>
      </c>
      <c r="G530" s="20">
        <v>284.15852714530627</v>
      </c>
      <c r="H530" s="20">
        <v>4.4926522441527846E-3</v>
      </c>
      <c r="I530" s="20">
        <v>2.2959572186555581</v>
      </c>
      <c r="J530" s="20">
        <v>0.55361891989161749</v>
      </c>
      <c r="K530" s="20">
        <v>-7.162993299971113</v>
      </c>
      <c r="L530" s="20">
        <v>-18.98356074360332</v>
      </c>
      <c r="M530" s="20">
        <v>-41.236156249584916</v>
      </c>
      <c r="N530" s="20">
        <v>-14.961731715290959</v>
      </c>
      <c r="O530" s="20">
        <v>-2.6197578841350774E-5</v>
      </c>
      <c r="P530" s="20">
        <v>-0.26577263023351455</v>
      </c>
      <c r="Q530" s="20">
        <v>-8.8483012007035036E-3</v>
      </c>
      <c r="R530" s="3">
        <f t="shared" si="74"/>
        <v>0</v>
      </c>
      <c r="S530" s="3">
        <f t="shared" si="75"/>
        <v>0</v>
      </c>
      <c r="T530" s="3">
        <f t="shared" si="76"/>
        <v>0</v>
      </c>
      <c r="U530" s="3">
        <f t="shared" si="77"/>
        <v>0</v>
      </c>
      <c r="V530" s="3">
        <f t="shared" si="78"/>
        <v>0</v>
      </c>
      <c r="W530" s="3">
        <f t="shared" si="79"/>
        <v>0</v>
      </c>
      <c r="X530" s="3">
        <f t="shared" si="80"/>
        <v>0</v>
      </c>
    </row>
    <row r="531" spans="1:24" x14ac:dyDescent="0.25">
      <c r="A531" s="35">
        <v>44703</v>
      </c>
      <c r="B531" s="36">
        <v>17</v>
      </c>
      <c r="C531" s="18" t="str">
        <f t="shared" si="73"/>
        <v>44703_17</v>
      </c>
      <c r="D531" s="20">
        <v>191.03431846910263</v>
      </c>
      <c r="E531" s="20">
        <v>237.04887595998318</v>
      </c>
      <c r="F531" s="20">
        <v>525.02925737912335</v>
      </c>
      <c r="G531" s="20">
        <v>285.46656800272837</v>
      </c>
      <c r="H531" s="20">
        <v>4.5297516982135272E-3</v>
      </c>
      <c r="I531" s="20">
        <v>2.310453713583426</v>
      </c>
      <c r="J531" s="20">
        <v>0.56280584828099456</v>
      </c>
      <c r="K531" s="20">
        <v>-8.3268826168122843</v>
      </c>
      <c r="L531" s="20">
        <v>-20.603111321384084</v>
      </c>
      <c r="M531" s="20">
        <v>-45.389820498360535</v>
      </c>
      <c r="N531" s="20">
        <v>-16.68243804817256</v>
      </c>
      <c r="O531" s="20">
        <v>-3.0292657100087064E-5</v>
      </c>
      <c r="P531" s="20">
        <v>-0.2820903290264532</v>
      </c>
      <c r="Q531" s="20">
        <v>-8.9568471476226177E-3</v>
      </c>
      <c r="R531" s="3">
        <f t="shared" si="74"/>
        <v>0</v>
      </c>
      <c r="S531" s="3">
        <f t="shared" si="75"/>
        <v>0</v>
      </c>
      <c r="T531" s="3">
        <f t="shared" si="76"/>
        <v>0</v>
      </c>
      <c r="U531" s="3">
        <f t="shared" si="77"/>
        <v>0</v>
      </c>
      <c r="V531" s="3">
        <f t="shared" si="78"/>
        <v>0</v>
      </c>
      <c r="W531" s="3">
        <f t="shared" si="79"/>
        <v>0</v>
      </c>
      <c r="X531" s="3">
        <f t="shared" si="80"/>
        <v>0</v>
      </c>
    </row>
    <row r="532" spans="1:24" x14ac:dyDescent="0.25">
      <c r="A532" s="35">
        <v>44703</v>
      </c>
      <c r="B532" s="36">
        <v>18</v>
      </c>
      <c r="C532" s="18" t="str">
        <f t="shared" si="73"/>
        <v>44703_18</v>
      </c>
      <c r="D532" s="20">
        <v>201.68402736522839</v>
      </c>
      <c r="E532" s="20">
        <v>251.91791590542653</v>
      </c>
      <c r="F532" s="20">
        <v>559.06111455624864</v>
      </c>
      <c r="G532" s="20">
        <v>304.10144490452063</v>
      </c>
      <c r="H532" s="20">
        <v>5.100778590413608E-3</v>
      </c>
      <c r="I532" s="20">
        <v>2.442653444838359</v>
      </c>
      <c r="J532" s="20">
        <v>0.62552182073928031</v>
      </c>
      <c r="K532" s="20">
        <v>-6.9400971767694299</v>
      </c>
      <c r="L532" s="20">
        <v>-19.696800364141342</v>
      </c>
      <c r="M532" s="20">
        <v>-43.047739304414655</v>
      </c>
      <c r="N532" s="20">
        <v>-15.700563950668283</v>
      </c>
      <c r="O532" s="20">
        <v>-3.1669473813990014E-5</v>
      </c>
      <c r="P532" s="20">
        <v>-0.27051596725227417</v>
      </c>
      <c r="Q532" s="20">
        <v>-8.8508333026464398E-3</v>
      </c>
      <c r="R532" s="3">
        <f t="shared" si="74"/>
        <v>0</v>
      </c>
      <c r="S532" s="3">
        <f t="shared" si="75"/>
        <v>0</v>
      </c>
      <c r="T532" s="3">
        <f t="shared" si="76"/>
        <v>0</v>
      </c>
      <c r="U532" s="3">
        <f t="shared" si="77"/>
        <v>0</v>
      </c>
      <c r="V532" s="3">
        <f t="shared" si="78"/>
        <v>0</v>
      </c>
      <c r="W532" s="3">
        <f t="shared" si="79"/>
        <v>0</v>
      </c>
      <c r="X532" s="3">
        <f t="shared" si="80"/>
        <v>0</v>
      </c>
    </row>
    <row r="533" spans="1:24" x14ac:dyDescent="0.25">
      <c r="A533" s="35">
        <v>44703</v>
      </c>
      <c r="B533" s="36">
        <v>19</v>
      </c>
      <c r="C533" s="18" t="str">
        <f t="shared" si="73"/>
        <v>44703_19</v>
      </c>
      <c r="D533" s="20">
        <v>223.25707031145114</v>
      </c>
      <c r="E533" s="20">
        <v>280.18090409931318</v>
      </c>
      <c r="F533" s="20">
        <v>623.91150271300307</v>
      </c>
      <c r="G533" s="20">
        <v>337.49687617626694</v>
      </c>
      <c r="H533" s="20">
        <v>6.1240356382532097E-3</v>
      </c>
      <c r="I533" s="20">
        <v>2.7696016775396162</v>
      </c>
      <c r="J533" s="20">
        <v>0.74569614783814331</v>
      </c>
      <c r="K533" s="20">
        <v>-9.4612981379415331</v>
      </c>
      <c r="L533" s="20">
        <v>-24.524629625412821</v>
      </c>
      <c r="M533" s="20">
        <v>-54.04306080213572</v>
      </c>
      <c r="N533" s="20">
        <v>-19.747690198210694</v>
      </c>
      <c r="O533" s="20">
        <v>-3.8592231218843001E-5</v>
      </c>
      <c r="P533" s="20">
        <v>-0.3128726105282551</v>
      </c>
      <c r="Q533" s="20">
        <v>-8.9218409679025917E-3</v>
      </c>
      <c r="R533" s="3">
        <f t="shared" si="74"/>
        <v>0</v>
      </c>
      <c r="S533" s="3">
        <f t="shared" si="75"/>
        <v>0</v>
      </c>
      <c r="T533" s="3">
        <f t="shared" si="76"/>
        <v>0</v>
      </c>
      <c r="U533" s="3">
        <f t="shared" si="77"/>
        <v>0</v>
      </c>
      <c r="V533" s="3">
        <f t="shared" si="78"/>
        <v>0</v>
      </c>
      <c r="W533" s="3">
        <f t="shared" si="79"/>
        <v>0</v>
      </c>
      <c r="X533" s="3">
        <f t="shared" si="80"/>
        <v>0</v>
      </c>
    </row>
    <row r="534" spans="1:24" x14ac:dyDescent="0.25">
      <c r="A534" s="35">
        <v>44703</v>
      </c>
      <c r="B534" s="36">
        <v>20</v>
      </c>
      <c r="C534" s="18" t="str">
        <f t="shared" si="73"/>
        <v>44703_20</v>
      </c>
      <c r="D534" s="20">
        <v>229.51846203494819</v>
      </c>
      <c r="E534" s="20">
        <v>288.92651532915937</v>
      </c>
      <c r="F534" s="20">
        <v>643.77606293892472</v>
      </c>
      <c r="G534" s="20">
        <v>348.24984129258752</v>
      </c>
      <c r="H534" s="20">
        <v>6.2675945791332054E-3</v>
      </c>
      <c r="I534" s="20">
        <v>2.8554333134624259</v>
      </c>
      <c r="J534" s="20">
        <v>0.7578414602696415</v>
      </c>
      <c r="K534" s="20">
        <v>-10.009515018920194</v>
      </c>
      <c r="L534" s="20">
        <v>-26.178394541438024</v>
      </c>
      <c r="M534" s="20">
        <v>-59.127322910829463</v>
      </c>
      <c r="N534" s="20">
        <v>-21.139508607154049</v>
      </c>
      <c r="O534" s="20">
        <v>-4.0628240088646668E-5</v>
      </c>
      <c r="P534" s="20">
        <v>-0.32722046092340268</v>
      </c>
      <c r="Q534" s="20">
        <v>-8.9571164453555608E-3</v>
      </c>
      <c r="R534" s="3">
        <f t="shared" si="74"/>
        <v>0</v>
      </c>
      <c r="S534" s="3">
        <f t="shared" si="75"/>
        <v>0</v>
      </c>
      <c r="T534" s="3">
        <f t="shared" si="76"/>
        <v>0</v>
      </c>
      <c r="U534" s="3">
        <f t="shared" si="77"/>
        <v>0</v>
      </c>
      <c r="V534" s="3">
        <f t="shared" si="78"/>
        <v>0</v>
      </c>
      <c r="W534" s="3">
        <f t="shared" si="79"/>
        <v>0</v>
      </c>
      <c r="X534" s="3">
        <f t="shared" si="80"/>
        <v>0</v>
      </c>
    </row>
    <row r="535" spans="1:24" x14ac:dyDescent="0.25">
      <c r="A535" s="35">
        <v>44703</v>
      </c>
      <c r="B535" s="36">
        <v>21</v>
      </c>
      <c r="C535" s="18" t="str">
        <f t="shared" si="73"/>
        <v>44703_21</v>
      </c>
      <c r="D535" s="20">
        <v>227.12550376514386</v>
      </c>
      <c r="E535" s="20">
        <v>288.13782583505918</v>
      </c>
      <c r="F535" s="20">
        <v>642.62660530162304</v>
      </c>
      <c r="G535" s="20">
        <v>346.40250052883869</v>
      </c>
      <c r="H535" s="20">
        <v>6.1261612535481657E-3</v>
      </c>
      <c r="I535" s="20">
        <v>2.8401987031389124</v>
      </c>
      <c r="J535" s="20">
        <v>0.7263081390516074</v>
      </c>
      <c r="K535" s="20">
        <v>-10.658076420005345</v>
      </c>
      <c r="L535" s="20">
        <v>-27.236841587072707</v>
      </c>
      <c r="M535" s="20">
        <v>-61.563964805438545</v>
      </c>
      <c r="N535" s="20">
        <v>-22.392226732066501</v>
      </c>
      <c r="O535" s="20">
        <v>-3.9238958476487583E-5</v>
      </c>
      <c r="P535" s="20">
        <v>-0.3407582246231704</v>
      </c>
      <c r="Q535" s="20">
        <v>-8.8866149339475314E-3</v>
      </c>
      <c r="R535" s="3">
        <f t="shared" si="74"/>
        <v>0</v>
      </c>
      <c r="S535" s="3">
        <f t="shared" si="75"/>
        <v>0</v>
      </c>
      <c r="T535" s="3">
        <f t="shared" si="76"/>
        <v>0</v>
      </c>
      <c r="U535" s="3">
        <f t="shared" si="77"/>
        <v>0</v>
      </c>
      <c r="V535" s="3">
        <f t="shared" si="78"/>
        <v>0</v>
      </c>
      <c r="W535" s="3">
        <f t="shared" si="79"/>
        <v>0</v>
      </c>
      <c r="X535" s="3">
        <f t="shared" si="80"/>
        <v>0</v>
      </c>
    </row>
    <row r="536" spans="1:24" x14ac:dyDescent="0.25">
      <c r="A536" s="35">
        <v>44703</v>
      </c>
      <c r="B536" s="36">
        <v>22</v>
      </c>
      <c r="C536" s="18" t="str">
        <f t="shared" si="73"/>
        <v>44703_22</v>
      </c>
      <c r="D536" s="20">
        <v>217.6560903370968</v>
      </c>
      <c r="E536" s="20">
        <v>277.96029248748084</v>
      </c>
      <c r="F536" s="20">
        <v>620.19512568941695</v>
      </c>
      <c r="G536" s="20">
        <v>332.81039766798756</v>
      </c>
      <c r="H536" s="20">
        <v>5.9943832420884169E-3</v>
      </c>
      <c r="I536" s="20">
        <v>2.7388177170247019</v>
      </c>
      <c r="J536" s="20">
        <v>0.70886197573936283</v>
      </c>
      <c r="K536" s="20">
        <v>-11.685589206318701</v>
      </c>
      <c r="L536" s="20">
        <v>-28.957815001966679</v>
      </c>
      <c r="M536" s="20">
        <v>-65.967423502479676</v>
      </c>
      <c r="N536" s="20">
        <v>-24.447250000001223</v>
      </c>
      <c r="O536" s="20">
        <v>-3.7716341589955204E-5</v>
      </c>
      <c r="P536" s="20">
        <v>-0.36452151016594969</v>
      </c>
      <c r="Q536" s="20">
        <v>-8.9689669501762815E-3</v>
      </c>
      <c r="R536" s="3">
        <f t="shared" si="74"/>
        <v>0</v>
      </c>
      <c r="S536" s="3">
        <f t="shared" si="75"/>
        <v>0</v>
      </c>
      <c r="T536" s="3">
        <f t="shared" si="76"/>
        <v>0</v>
      </c>
      <c r="U536" s="3">
        <f t="shared" si="77"/>
        <v>0</v>
      </c>
      <c r="V536" s="3">
        <f t="shared" si="78"/>
        <v>0</v>
      </c>
      <c r="W536" s="3">
        <f t="shared" si="79"/>
        <v>0</v>
      </c>
      <c r="X536" s="3">
        <f t="shared" si="80"/>
        <v>0</v>
      </c>
    </row>
    <row r="537" spans="1:24" x14ac:dyDescent="0.25">
      <c r="A537" s="35">
        <v>44703</v>
      </c>
      <c r="B537" s="36">
        <v>23</v>
      </c>
      <c r="C537" s="18" t="str">
        <f t="shared" si="73"/>
        <v>44703_23</v>
      </c>
      <c r="D537" s="20">
        <v>198.15802228091843</v>
      </c>
      <c r="E537" s="20">
        <v>253.43771330317654</v>
      </c>
      <c r="F537" s="20">
        <v>565.36111954857279</v>
      </c>
      <c r="G537" s="20">
        <v>303.00465884619052</v>
      </c>
      <c r="H537" s="20">
        <v>5.7625030734327351E-3</v>
      </c>
      <c r="I537" s="20">
        <v>2.493865304216877</v>
      </c>
      <c r="J537" s="20">
        <v>0.68287012142663706</v>
      </c>
      <c r="K537" s="20">
        <v>-13.287747306067697</v>
      </c>
      <c r="L537" s="20">
        <v>-32.158799299822654</v>
      </c>
      <c r="M537" s="20">
        <v>-74.183033654570465</v>
      </c>
      <c r="N537" s="20">
        <v>-27.704303912037805</v>
      </c>
      <c r="O537" s="20">
        <v>-3.7463746145229861E-5</v>
      </c>
      <c r="P537" s="20">
        <v>-0.4018742124920982</v>
      </c>
      <c r="Q537" s="20">
        <v>-8.9262332805952593E-3</v>
      </c>
      <c r="R537" s="3">
        <f t="shared" si="74"/>
        <v>0</v>
      </c>
      <c r="S537" s="3">
        <f t="shared" si="75"/>
        <v>0</v>
      </c>
      <c r="T537" s="3">
        <f t="shared" si="76"/>
        <v>0</v>
      </c>
      <c r="U537" s="3">
        <f t="shared" si="77"/>
        <v>0</v>
      </c>
      <c r="V537" s="3">
        <f t="shared" si="78"/>
        <v>0</v>
      </c>
      <c r="W537" s="3">
        <f t="shared" si="79"/>
        <v>0</v>
      </c>
      <c r="X537" s="3">
        <f t="shared" si="80"/>
        <v>0</v>
      </c>
    </row>
    <row r="538" spans="1:24" x14ac:dyDescent="0.25">
      <c r="A538" s="35">
        <v>44703</v>
      </c>
      <c r="B538" s="36">
        <v>24</v>
      </c>
      <c r="C538" s="18" t="str">
        <f t="shared" si="73"/>
        <v>44703_24</v>
      </c>
      <c r="D538" s="20">
        <v>172.90807405455251</v>
      </c>
      <c r="E538" s="20">
        <v>220.07913289923133</v>
      </c>
      <c r="F538" s="20">
        <v>489.48591378917075</v>
      </c>
      <c r="G538" s="20">
        <v>262.29246416339851</v>
      </c>
      <c r="H538" s="20">
        <v>5.2074070763040662E-3</v>
      </c>
      <c r="I538" s="20">
        <v>2.1729998337111009</v>
      </c>
      <c r="J538" s="20">
        <v>0.61801631563533432</v>
      </c>
      <c r="K538" s="20">
        <v>-14.93470304929691</v>
      </c>
      <c r="L538" s="20">
        <v>-34.34826628567194</v>
      </c>
      <c r="M538" s="20">
        <v>-79.691378617018245</v>
      </c>
      <c r="N538" s="20">
        <v>-29.932993016817608</v>
      </c>
      <c r="O538" s="20">
        <v>-3.6561940285256874E-5</v>
      </c>
      <c r="P538" s="20">
        <v>-0.43006802215345363</v>
      </c>
      <c r="Q538" s="20">
        <v>-8.859613951764992E-3</v>
      </c>
      <c r="R538" s="3">
        <f t="shared" si="74"/>
        <v>0</v>
      </c>
      <c r="S538" s="3">
        <f t="shared" si="75"/>
        <v>0</v>
      </c>
      <c r="T538" s="3">
        <f t="shared" si="76"/>
        <v>0</v>
      </c>
      <c r="U538" s="3">
        <f t="shared" si="77"/>
        <v>0</v>
      </c>
      <c r="V538" s="3">
        <f t="shared" si="78"/>
        <v>0</v>
      </c>
      <c r="W538" s="3">
        <f t="shared" si="79"/>
        <v>0</v>
      </c>
      <c r="X538" s="3">
        <f t="shared" si="80"/>
        <v>0</v>
      </c>
    </row>
    <row r="539" spans="1:24" x14ac:dyDescent="0.25">
      <c r="A539" s="35">
        <v>44704</v>
      </c>
      <c r="B539" s="36">
        <v>1</v>
      </c>
      <c r="C539" s="18" t="str">
        <f t="shared" si="73"/>
        <v>44704_1</v>
      </c>
      <c r="D539" s="20">
        <v>147.5166271840325</v>
      </c>
      <c r="E539" s="20">
        <v>185.5442391659534</v>
      </c>
      <c r="F539" s="20">
        <v>408.468992537144</v>
      </c>
      <c r="G539" s="20">
        <v>219.90526545415096</v>
      </c>
      <c r="H539" s="20">
        <v>4.7540214018191706E-3</v>
      </c>
      <c r="I539" s="20">
        <v>1.8665648636608949</v>
      </c>
      <c r="J539" s="20">
        <v>0.55882392051049723</v>
      </c>
      <c r="K539" s="20">
        <v>-14.663373084467329</v>
      </c>
      <c r="L539" s="20">
        <v>-32.128143142398145</v>
      </c>
      <c r="M539" s="20">
        <v>-77.533436039669922</v>
      </c>
      <c r="N539" s="20">
        <v>-28.251814974408347</v>
      </c>
      <c r="O539" s="20">
        <v>-3.9058614793924582E-5</v>
      </c>
      <c r="P539" s="20">
        <v>-0.34058787491839493</v>
      </c>
      <c r="Q539" s="20">
        <v>-9.0857276146409736E-3</v>
      </c>
      <c r="R539" s="3">
        <f t="shared" si="74"/>
        <v>0</v>
      </c>
      <c r="S539" s="3">
        <f t="shared" si="75"/>
        <v>0</v>
      </c>
      <c r="T539" s="3">
        <f t="shared" si="76"/>
        <v>0</v>
      </c>
      <c r="U539" s="3">
        <f t="shared" si="77"/>
        <v>0</v>
      </c>
      <c r="V539" s="3">
        <f t="shared" si="78"/>
        <v>0</v>
      </c>
      <c r="W539" s="3">
        <f t="shared" si="79"/>
        <v>0</v>
      </c>
      <c r="X539" s="3">
        <f t="shared" si="80"/>
        <v>0</v>
      </c>
    </row>
    <row r="540" spans="1:24" x14ac:dyDescent="0.25">
      <c r="A540" s="35">
        <v>44704</v>
      </c>
      <c r="B540" s="36">
        <v>2</v>
      </c>
      <c r="C540" s="18" t="str">
        <f t="shared" si="73"/>
        <v>44704_2</v>
      </c>
      <c r="D540" s="20">
        <v>129.37185466164752</v>
      </c>
      <c r="E540" s="20">
        <v>159.75193876143052</v>
      </c>
      <c r="F540" s="20">
        <v>348.42176761870775</v>
      </c>
      <c r="G540" s="20">
        <v>189.67484067446827</v>
      </c>
      <c r="H540" s="20">
        <v>4.5669645456695935E-3</v>
      </c>
      <c r="I540" s="20">
        <v>1.6344164802098768</v>
      </c>
      <c r="J540" s="20">
        <v>0.53358814707380819</v>
      </c>
      <c r="K540" s="20">
        <v>-13.174422704035349</v>
      </c>
      <c r="L540" s="20">
        <v>-29.352349425035825</v>
      </c>
      <c r="M540" s="20">
        <v>-73.133729207083491</v>
      </c>
      <c r="N540" s="20">
        <v>-25.927684473198127</v>
      </c>
      <c r="O540" s="20">
        <v>-3.803614297622812E-5</v>
      </c>
      <c r="P540" s="20">
        <v>-0.25311115935432799</v>
      </c>
      <c r="Q540" s="20">
        <v>-9.01520895880141E-3</v>
      </c>
      <c r="R540" s="3">
        <f t="shared" si="74"/>
        <v>0</v>
      </c>
      <c r="S540" s="3">
        <f t="shared" si="75"/>
        <v>0</v>
      </c>
      <c r="T540" s="3">
        <f t="shared" si="76"/>
        <v>0</v>
      </c>
      <c r="U540" s="3">
        <f t="shared" si="77"/>
        <v>0</v>
      </c>
      <c r="V540" s="3">
        <f t="shared" si="78"/>
        <v>0</v>
      </c>
      <c r="W540" s="3">
        <f t="shared" si="79"/>
        <v>0</v>
      </c>
      <c r="X540" s="3">
        <f t="shared" si="80"/>
        <v>0</v>
      </c>
    </row>
    <row r="541" spans="1:24" x14ac:dyDescent="0.25">
      <c r="A541" s="35">
        <v>44704</v>
      </c>
      <c r="B541" s="36">
        <v>3</v>
      </c>
      <c r="C541" s="18" t="str">
        <f t="shared" si="73"/>
        <v>44704_3</v>
      </c>
      <c r="D541" s="20">
        <v>119.6300514183629</v>
      </c>
      <c r="E541" s="20">
        <v>145.05755152650744</v>
      </c>
      <c r="F541" s="20">
        <v>313.64379264662318</v>
      </c>
      <c r="G541" s="20">
        <v>172.7825313474155</v>
      </c>
      <c r="H541" s="20">
        <v>4.3977445849581638E-3</v>
      </c>
      <c r="I541" s="20">
        <v>1.5003876959331992</v>
      </c>
      <c r="J541" s="20">
        <v>0.50689139555914076</v>
      </c>
      <c r="K541" s="20">
        <v>-13.491356926081933</v>
      </c>
      <c r="L541" s="20">
        <v>-31.06394960431518</v>
      </c>
      <c r="M541" s="20">
        <v>-77.354836429030314</v>
      </c>
      <c r="N541" s="20">
        <v>-27.791675950459435</v>
      </c>
      <c r="O541" s="20">
        <v>-3.7956984797641635E-5</v>
      </c>
      <c r="P541" s="20">
        <v>-0.2683046752974359</v>
      </c>
      <c r="Q541" s="20">
        <v>-9.0314990722309765E-3</v>
      </c>
      <c r="R541" s="3">
        <f t="shared" si="74"/>
        <v>0</v>
      </c>
      <c r="S541" s="3">
        <f t="shared" si="75"/>
        <v>0</v>
      </c>
      <c r="T541" s="3">
        <f t="shared" si="76"/>
        <v>0</v>
      </c>
      <c r="U541" s="3">
        <f t="shared" si="77"/>
        <v>0</v>
      </c>
      <c r="V541" s="3">
        <f t="shared" si="78"/>
        <v>0</v>
      </c>
      <c r="W541" s="3">
        <f t="shared" si="79"/>
        <v>0</v>
      </c>
      <c r="X541" s="3">
        <f t="shared" si="80"/>
        <v>0</v>
      </c>
    </row>
    <row r="542" spans="1:24" x14ac:dyDescent="0.25">
      <c r="A542" s="35">
        <v>44704</v>
      </c>
      <c r="B542" s="36">
        <v>4</v>
      </c>
      <c r="C542" s="18" t="str">
        <f t="shared" si="73"/>
        <v>44704_4</v>
      </c>
      <c r="D542" s="20">
        <v>114.70637188747803</v>
      </c>
      <c r="E542" s="20">
        <v>138.2605641797814</v>
      </c>
      <c r="F542" s="20">
        <v>297.27999951103948</v>
      </c>
      <c r="G542" s="20">
        <v>164.50218227049962</v>
      </c>
      <c r="H542" s="20">
        <v>4.5134643622347665E-3</v>
      </c>
      <c r="I542" s="20">
        <v>1.4579325872662547</v>
      </c>
      <c r="J542" s="20">
        <v>0.51708065714153295</v>
      </c>
      <c r="K542" s="20">
        <v>-13.484070183331184</v>
      </c>
      <c r="L542" s="20">
        <v>-30.04138641047685</v>
      </c>
      <c r="M542" s="20">
        <v>-74.987873971534526</v>
      </c>
      <c r="N542" s="20">
        <v>-26.693545633052246</v>
      </c>
      <c r="O542" s="20">
        <v>-3.6479879716386652E-5</v>
      </c>
      <c r="P542" s="20">
        <v>-0.25519647118062311</v>
      </c>
      <c r="Q542" s="20">
        <v>-9.0372256820286899E-3</v>
      </c>
      <c r="R542" s="3">
        <f t="shared" si="74"/>
        <v>0</v>
      </c>
      <c r="S542" s="3">
        <f t="shared" si="75"/>
        <v>0</v>
      </c>
      <c r="T542" s="3">
        <f t="shared" si="76"/>
        <v>0</v>
      </c>
      <c r="U542" s="3">
        <f t="shared" si="77"/>
        <v>0</v>
      </c>
      <c r="V542" s="3">
        <f t="shared" si="78"/>
        <v>0</v>
      </c>
      <c r="W542" s="3">
        <f t="shared" si="79"/>
        <v>0</v>
      </c>
      <c r="X542" s="3">
        <f t="shared" si="80"/>
        <v>0</v>
      </c>
    </row>
    <row r="543" spans="1:24" x14ac:dyDescent="0.25">
      <c r="A543" s="35">
        <v>44704</v>
      </c>
      <c r="B543" s="36">
        <v>5</v>
      </c>
      <c r="C543" s="18" t="str">
        <f t="shared" si="73"/>
        <v>44704_5</v>
      </c>
      <c r="D543" s="20">
        <v>112.58696059376967</v>
      </c>
      <c r="E543" s="20">
        <v>135.74867625322429</v>
      </c>
      <c r="F543" s="20">
        <v>291.7910015088587</v>
      </c>
      <c r="G543" s="20">
        <v>161.48479587318883</v>
      </c>
      <c r="H543" s="20">
        <v>4.5166616443420762E-3</v>
      </c>
      <c r="I543" s="20">
        <v>1.4298999284810447</v>
      </c>
      <c r="J543" s="20">
        <v>0.51758537100835844</v>
      </c>
      <c r="K543" s="20">
        <v>-13.25670939639175</v>
      </c>
      <c r="L543" s="20">
        <v>-30.190278613201126</v>
      </c>
      <c r="M543" s="20">
        <v>-75.528305885418092</v>
      </c>
      <c r="N543" s="20">
        <v>-26.922404218919453</v>
      </c>
      <c r="O543" s="20">
        <v>-3.5571209282567928E-5</v>
      </c>
      <c r="P543" s="20">
        <v>-0.25624600369120076</v>
      </c>
      <c r="Q543" s="20">
        <v>-8.9067251850550345E-3</v>
      </c>
      <c r="R543" s="3">
        <f t="shared" si="74"/>
        <v>0</v>
      </c>
      <c r="S543" s="3">
        <f t="shared" si="75"/>
        <v>0</v>
      </c>
      <c r="T543" s="3">
        <f t="shared" si="76"/>
        <v>0</v>
      </c>
      <c r="U543" s="3">
        <f t="shared" si="77"/>
        <v>0</v>
      </c>
      <c r="V543" s="3">
        <f t="shared" si="78"/>
        <v>0</v>
      </c>
      <c r="W543" s="3">
        <f t="shared" si="79"/>
        <v>0</v>
      </c>
      <c r="X543" s="3">
        <f t="shared" si="80"/>
        <v>0</v>
      </c>
    </row>
    <row r="544" spans="1:24" x14ac:dyDescent="0.25">
      <c r="A544" s="35">
        <v>44704</v>
      </c>
      <c r="B544" s="36">
        <v>6</v>
      </c>
      <c r="C544" s="18" t="str">
        <f t="shared" si="73"/>
        <v>44704_6</v>
      </c>
      <c r="D544" s="20">
        <v>117.95659144015474</v>
      </c>
      <c r="E544" s="20">
        <v>142.97110014634717</v>
      </c>
      <c r="F544" s="20">
        <v>308.1451938605253</v>
      </c>
      <c r="G544" s="20">
        <v>169.28466137653433</v>
      </c>
      <c r="H544" s="20">
        <v>4.4263945117363852E-3</v>
      </c>
      <c r="I544" s="20">
        <v>1.4936272888566919</v>
      </c>
      <c r="J544" s="20">
        <v>0.50946734231064872</v>
      </c>
      <c r="K544" s="20">
        <v>-12.138044193523429</v>
      </c>
      <c r="L544" s="20">
        <v>-29.768983995888117</v>
      </c>
      <c r="M544" s="20">
        <v>-74.7561361670069</v>
      </c>
      <c r="N544" s="20">
        <v>-26.780996710439982</v>
      </c>
      <c r="O544" s="20">
        <v>-3.6626962394272088E-5</v>
      </c>
      <c r="P544" s="20">
        <v>-0.25109987728718031</v>
      </c>
      <c r="Q544" s="20">
        <v>-8.8430251017742809E-3</v>
      </c>
      <c r="R544" s="3">
        <f t="shared" si="74"/>
        <v>0</v>
      </c>
      <c r="S544" s="3">
        <f t="shared" si="75"/>
        <v>0</v>
      </c>
      <c r="T544" s="3">
        <f t="shared" si="76"/>
        <v>0</v>
      </c>
      <c r="U544" s="3">
        <f t="shared" si="77"/>
        <v>0</v>
      </c>
      <c r="V544" s="3">
        <f t="shared" si="78"/>
        <v>0</v>
      </c>
      <c r="W544" s="3">
        <f t="shared" si="79"/>
        <v>0</v>
      </c>
      <c r="X544" s="3">
        <f t="shared" si="80"/>
        <v>0</v>
      </c>
    </row>
    <row r="545" spans="1:24" x14ac:dyDescent="0.25">
      <c r="A545" s="35">
        <v>44704</v>
      </c>
      <c r="B545" s="36">
        <v>7</v>
      </c>
      <c r="C545" s="18" t="str">
        <f t="shared" si="73"/>
        <v>44704_7</v>
      </c>
      <c r="D545" s="20">
        <v>144.69431566913048</v>
      </c>
      <c r="E545" s="20">
        <v>176.8706428294781</v>
      </c>
      <c r="F545" s="20">
        <v>383.21369665472378</v>
      </c>
      <c r="G545" s="20">
        <v>210.06360072347798</v>
      </c>
      <c r="H545" s="20">
        <v>4.7589917628868871E-3</v>
      </c>
      <c r="I545" s="20">
        <v>1.8043281662942572</v>
      </c>
      <c r="J545" s="20">
        <v>0.5520833321865054</v>
      </c>
      <c r="K545" s="20">
        <v>-12.463479837518078</v>
      </c>
      <c r="L545" s="20">
        <v>-27.385894125916167</v>
      </c>
      <c r="M545" s="20">
        <v>-68.870925875067712</v>
      </c>
      <c r="N545" s="20">
        <v>-24.277513010959506</v>
      </c>
      <c r="O545" s="20">
        <v>-3.8906381289648187E-5</v>
      </c>
      <c r="P545" s="20">
        <v>-0.21680935647367688</v>
      </c>
      <c r="Q545" s="20">
        <v>-8.9235070768544159E-3</v>
      </c>
      <c r="R545" s="3">
        <f t="shared" si="74"/>
        <v>0</v>
      </c>
      <c r="S545" s="3">
        <f t="shared" si="75"/>
        <v>0</v>
      </c>
      <c r="T545" s="3">
        <f t="shared" si="76"/>
        <v>0</v>
      </c>
      <c r="U545" s="3">
        <f t="shared" si="77"/>
        <v>0</v>
      </c>
      <c r="V545" s="3">
        <f t="shared" si="78"/>
        <v>0</v>
      </c>
      <c r="W545" s="3">
        <f t="shared" si="79"/>
        <v>0</v>
      </c>
      <c r="X545" s="3">
        <f t="shared" si="80"/>
        <v>0</v>
      </c>
    </row>
    <row r="546" spans="1:24" x14ac:dyDescent="0.25">
      <c r="A546" s="35">
        <v>44704</v>
      </c>
      <c r="B546" s="36">
        <v>8</v>
      </c>
      <c r="C546" s="18" t="str">
        <f t="shared" si="73"/>
        <v>44704_8</v>
      </c>
      <c r="D546" s="20">
        <v>178.36343911323149</v>
      </c>
      <c r="E546" s="20">
        <v>219.21621588564113</v>
      </c>
      <c r="F546" s="20">
        <v>472.40510665624993</v>
      </c>
      <c r="G546" s="20">
        <v>261.21826946901723</v>
      </c>
      <c r="H546" s="20">
        <v>4.8838799172754776E-3</v>
      </c>
      <c r="I546" s="20">
        <v>2.1814348360731772</v>
      </c>
      <c r="J546" s="20">
        <v>0.57450728432925235</v>
      </c>
      <c r="K546" s="20">
        <v>-7.1651655285127713</v>
      </c>
      <c r="L546" s="20">
        <v>-23.58442644219021</v>
      </c>
      <c r="M546" s="20">
        <v>-57.768090602644655</v>
      </c>
      <c r="N546" s="20">
        <v>-18.695808716324539</v>
      </c>
      <c r="O546" s="20">
        <v>-3.6805069557332968E-5</v>
      </c>
      <c r="P546" s="20">
        <v>-0.25745657228901642</v>
      </c>
      <c r="Q546" s="20">
        <v>-8.9263207521543125E-3</v>
      </c>
      <c r="R546" s="3">
        <f t="shared" si="74"/>
        <v>0</v>
      </c>
      <c r="S546" s="3">
        <f t="shared" si="75"/>
        <v>0</v>
      </c>
      <c r="T546" s="3">
        <f t="shared" si="76"/>
        <v>0</v>
      </c>
      <c r="U546" s="3">
        <f t="shared" si="77"/>
        <v>0</v>
      </c>
      <c r="V546" s="3">
        <f t="shared" si="78"/>
        <v>0</v>
      </c>
      <c r="W546" s="3">
        <f t="shared" si="79"/>
        <v>0</v>
      </c>
      <c r="X546" s="3">
        <f t="shared" si="80"/>
        <v>0</v>
      </c>
    </row>
    <row r="547" spans="1:24" x14ac:dyDescent="0.25">
      <c r="A547" s="35">
        <v>44704</v>
      </c>
      <c r="B547" s="36">
        <v>9</v>
      </c>
      <c r="C547" s="18" t="str">
        <f t="shared" si="73"/>
        <v>44704_9</v>
      </c>
      <c r="D547" s="20">
        <v>196.83481037747146</v>
      </c>
      <c r="E547" s="20">
        <v>243.52339414999116</v>
      </c>
      <c r="F547" s="20">
        <v>520.34836632797897</v>
      </c>
      <c r="G547" s="20">
        <v>287.86893882477472</v>
      </c>
      <c r="H547" s="20">
        <v>5.2929070740218818E-3</v>
      </c>
      <c r="I547" s="20">
        <v>2.4394076767676682</v>
      </c>
      <c r="J547" s="20">
        <v>0.62366056906806744</v>
      </c>
      <c r="K547" s="20">
        <v>-2.9258115385577637</v>
      </c>
      <c r="L547" s="20">
        <v>-25.636002545838181</v>
      </c>
      <c r="M547" s="20">
        <v>-61.877035296795135</v>
      </c>
      <c r="N547" s="20">
        <v>-18.78472318592965</v>
      </c>
      <c r="O547" s="20">
        <v>-1.6272906375308791E-5</v>
      </c>
      <c r="P547" s="20">
        <v>-0.33149079857836999</v>
      </c>
      <c r="Q547" s="20">
        <v>-9.0147870146198329E-3</v>
      </c>
      <c r="R547" s="3">
        <f t="shared" si="74"/>
        <v>0</v>
      </c>
      <c r="S547" s="3">
        <f t="shared" si="75"/>
        <v>0</v>
      </c>
      <c r="T547" s="3">
        <f t="shared" si="76"/>
        <v>0</v>
      </c>
      <c r="U547" s="3">
        <f t="shared" si="77"/>
        <v>0</v>
      </c>
      <c r="V547" s="3">
        <f t="shared" si="78"/>
        <v>0</v>
      </c>
      <c r="W547" s="3">
        <f t="shared" si="79"/>
        <v>0</v>
      </c>
      <c r="X547" s="3">
        <f t="shared" si="80"/>
        <v>0</v>
      </c>
    </row>
    <row r="548" spans="1:24" x14ac:dyDescent="0.25">
      <c r="A548" s="35">
        <v>44704</v>
      </c>
      <c r="B548" s="36">
        <v>10</v>
      </c>
      <c r="C548" s="18" t="str">
        <f t="shared" si="73"/>
        <v>44704_10</v>
      </c>
      <c r="D548" s="20">
        <v>215.4693708110151</v>
      </c>
      <c r="E548" s="20">
        <v>266.64902374236976</v>
      </c>
      <c r="F548" s="20">
        <v>568.04588669241127</v>
      </c>
      <c r="G548" s="20">
        <v>314.58555260201035</v>
      </c>
      <c r="H548" s="20">
        <v>6.2936542269232051E-3</v>
      </c>
      <c r="I548" s="20">
        <v>2.7229566238491403</v>
      </c>
      <c r="J548" s="20">
        <v>0.73260834968717214</v>
      </c>
      <c r="K548" s="20">
        <v>3.8443044153153605</v>
      </c>
      <c r="L548" s="20">
        <v>-17.3107837247411</v>
      </c>
      <c r="M548" s="20">
        <v>-42.015168833079017</v>
      </c>
      <c r="N548" s="20">
        <v>-10.31290174155127</v>
      </c>
      <c r="O548" s="20">
        <v>2.4433183416408273E-5</v>
      </c>
      <c r="P548" s="20">
        <v>-0.25369155727844239</v>
      </c>
      <c r="Q548" s="20">
        <v>-8.7958065291914543E-3</v>
      </c>
      <c r="R548" s="3">
        <f t="shared" si="74"/>
        <v>0</v>
      </c>
      <c r="S548" s="3">
        <f t="shared" si="75"/>
        <v>0</v>
      </c>
      <c r="T548" s="3">
        <f t="shared" si="76"/>
        <v>0</v>
      </c>
      <c r="U548" s="3">
        <f t="shared" si="77"/>
        <v>0</v>
      </c>
      <c r="V548" s="3">
        <f t="shared" si="78"/>
        <v>0</v>
      </c>
      <c r="W548" s="3">
        <f t="shared" si="79"/>
        <v>0</v>
      </c>
      <c r="X548" s="3">
        <f t="shared" si="80"/>
        <v>0</v>
      </c>
    </row>
    <row r="549" spans="1:24" x14ac:dyDescent="0.25">
      <c r="A549" s="35">
        <v>44704</v>
      </c>
      <c r="B549" s="36">
        <v>11</v>
      </c>
      <c r="C549" s="18" t="str">
        <f t="shared" si="73"/>
        <v>44704_11</v>
      </c>
      <c r="D549" s="20">
        <v>225.93651673507742</v>
      </c>
      <c r="E549" s="20">
        <v>277.97072444881769</v>
      </c>
      <c r="F549" s="20">
        <v>590.9969387089368</v>
      </c>
      <c r="G549" s="20">
        <v>328.71160978177403</v>
      </c>
      <c r="H549" s="20">
        <v>6.9071398478697471E-3</v>
      </c>
      <c r="I549" s="20">
        <v>2.885857647408145</v>
      </c>
      <c r="J549" s="20">
        <v>0.79695304892037788</v>
      </c>
      <c r="K549" s="20">
        <v>6.163569184587999</v>
      </c>
      <c r="L549" s="20">
        <v>-13.626726675954053</v>
      </c>
      <c r="M549" s="20">
        <v>-33.303472723694377</v>
      </c>
      <c r="N549" s="20">
        <v>-6.326120706511194</v>
      </c>
      <c r="O549" s="20">
        <v>3.3159866654613253E-5</v>
      </c>
      <c r="P549" s="20">
        <v>-0.2167628307737407</v>
      </c>
      <c r="Q549" s="20">
        <v>-6.2570878180886313E-3</v>
      </c>
      <c r="R549" s="3">
        <f t="shared" si="74"/>
        <v>0</v>
      </c>
      <c r="S549" s="3">
        <f t="shared" si="75"/>
        <v>0</v>
      </c>
      <c r="T549" s="3">
        <f t="shared" si="76"/>
        <v>0</v>
      </c>
      <c r="U549" s="3">
        <f t="shared" si="77"/>
        <v>0</v>
      </c>
      <c r="V549" s="3">
        <f t="shared" si="78"/>
        <v>0</v>
      </c>
      <c r="W549" s="3">
        <f t="shared" si="79"/>
        <v>0</v>
      </c>
      <c r="X549" s="3">
        <f t="shared" si="80"/>
        <v>0</v>
      </c>
    </row>
    <row r="550" spans="1:24" x14ac:dyDescent="0.25">
      <c r="A550" s="35">
        <v>44704</v>
      </c>
      <c r="B550" s="36">
        <v>12</v>
      </c>
      <c r="C550" s="18" t="str">
        <f t="shared" si="73"/>
        <v>44704_12</v>
      </c>
      <c r="D550" s="20">
        <v>229.42244738220148</v>
      </c>
      <c r="E550" s="20">
        <v>280.11269033325686</v>
      </c>
      <c r="F550" s="20">
        <v>595.58322107622871</v>
      </c>
      <c r="G550" s="20">
        <v>334.2032700023953</v>
      </c>
      <c r="H550" s="20">
        <v>6.7880828006356888E-3</v>
      </c>
      <c r="I550" s="20">
        <v>2.8892881034303697</v>
      </c>
      <c r="J550" s="20">
        <v>0.78329207228690612</v>
      </c>
      <c r="K550" s="20">
        <v>7.3716769702745086</v>
      </c>
      <c r="L550" s="20">
        <v>-10.319422967083518</v>
      </c>
      <c r="M550" s="20">
        <v>-25.654779386063467</v>
      </c>
      <c r="N550" s="20">
        <v>-3.2244476938008764</v>
      </c>
      <c r="O550" s="20">
        <v>4.0505439508665626E-5</v>
      </c>
      <c r="P550" s="20">
        <v>-0.17976616974874093</v>
      </c>
      <c r="Q550" s="20">
        <v>-4.418511859211127E-4</v>
      </c>
      <c r="R550" s="3">
        <f t="shared" si="74"/>
        <v>0</v>
      </c>
      <c r="S550" s="3">
        <f t="shared" si="75"/>
        <v>0</v>
      </c>
      <c r="T550" s="3">
        <f t="shared" si="76"/>
        <v>0</v>
      </c>
      <c r="U550" s="3">
        <f t="shared" si="77"/>
        <v>0</v>
      </c>
      <c r="V550" s="3">
        <f t="shared" si="78"/>
        <v>0</v>
      </c>
      <c r="W550" s="3">
        <f t="shared" si="79"/>
        <v>0</v>
      </c>
      <c r="X550" s="3">
        <f t="shared" si="80"/>
        <v>0</v>
      </c>
    </row>
    <row r="551" spans="1:24" x14ac:dyDescent="0.25">
      <c r="A551" s="35">
        <v>44704</v>
      </c>
      <c r="B551" s="36">
        <v>13</v>
      </c>
      <c r="C551" s="18" t="str">
        <f t="shared" si="73"/>
        <v>44704_13</v>
      </c>
      <c r="D551" s="20">
        <v>232.24720331141967</v>
      </c>
      <c r="E551" s="20">
        <v>282.0741852575955</v>
      </c>
      <c r="F551" s="20">
        <v>601.05333115832991</v>
      </c>
      <c r="G551" s="20">
        <v>338.97922933909865</v>
      </c>
      <c r="H551" s="20">
        <v>6.6928771067921184E-3</v>
      </c>
      <c r="I551" s="20">
        <v>2.8427988445066488</v>
      </c>
      <c r="J551" s="20">
        <v>0.76492369278598893</v>
      </c>
      <c r="K551" s="20">
        <v>7.5648086647683161</v>
      </c>
      <c r="L551" s="20">
        <v>-9.9285767800009523</v>
      </c>
      <c r="M551" s="20">
        <v>-24.505174752716016</v>
      </c>
      <c r="N551" s="20">
        <v>-2.2775478041721016</v>
      </c>
      <c r="O551" s="20">
        <v>2.0901839787232354E-5</v>
      </c>
      <c r="P551" s="20">
        <v>-0.17507400316468477</v>
      </c>
      <c r="Q551" s="20">
        <v>-8.8690277142908832E-3</v>
      </c>
      <c r="R551" s="3">
        <f t="shared" si="74"/>
        <v>0</v>
      </c>
      <c r="S551" s="3">
        <f t="shared" si="75"/>
        <v>0</v>
      </c>
      <c r="T551" s="3">
        <f t="shared" si="76"/>
        <v>0</v>
      </c>
      <c r="U551" s="3">
        <f t="shared" si="77"/>
        <v>0</v>
      </c>
      <c r="V551" s="3">
        <f t="shared" si="78"/>
        <v>0</v>
      </c>
      <c r="W551" s="3">
        <f t="shared" si="79"/>
        <v>0</v>
      </c>
      <c r="X551" s="3">
        <f t="shared" si="80"/>
        <v>0</v>
      </c>
    </row>
    <row r="552" spans="1:24" x14ac:dyDescent="0.25">
      <c r="A552" s="35">
        <v>44704</v>
      </c>
      <c r="B552" s="36">
        <v>14</v>
      </c>
      <c r="C552" s="18" t="str">
        <f t="shared" si="73"/>
        <v>44704_14</v>
      </c>
      <c r="D552" s="20">
        <v>234.53202743939659</v>
      </c>
      <c r="E552" s="20">
        <v>282.98485481570498</v>
      </c>
      <c r="F552" s="20">
        <v>604.92865750822784</v>
      </c>
      <c r="G552" s="20">
        <v>342.15953407453924</v>
      </c>
      <c r="H552" s="20">
        <v>5.5051582903778802E-3</v>
      </c>
      <c r="I552" s="20">
        <v>2.7506615838237631</v>
      </c>
      <c r="J552" s="20">
        <v>0.65791276834697032</v>
      </c>
      <c r="K552" s="20">
        <v>4.3754426535980606</v>
      </c>
      <c r="L552" s="20">
        <v>-10.929972720027669</v>
      </c>
      <c r="M552" s="20">
        <v>-26.221908437475172</v>
      </c>
      <c r="N552" s="20">
        <v>-3.3111817888833395</v>
      </c>
      <c r="O552" s="20">
        <v>4.5234952523553245E-6</v>
      </c>
      <c r="P552" s="20">
        <v>-0.17617845157590864</v>
      </c>
      <c r="Q552" s="20">
        <v>-8.7001868128563416E-3</v>
      </c>
      <c r="R552" s="3">
        <f t="shared" si="74"/>
        <v>0</v>
      </c>
      <c r="S552" s="3">
        <f t="shared" si="75"/>
        <v>0</v>
      </c>
      <c r="T552" s="3">
        <f t="shared" si="76"/>
        <v>0</v>
      </c>
      <c r="U552" s="3">
        <f t="shared" si="77"/>
        <v>0</v>
      </c>
      <c r="V552" s="3">
        <f t="shared" si="78"/>
        <v>0</v>
      </c>
      <c r="W552" s="3">
        <f t="shared" si="79"/>
        <v>0</v>
      </c>
      <c r="X552" s="3">
        <f t="shared" si="80"/>
        <v>0</v>
      </c>
    </row>
    <row r="553" spans="1:24" x14ac:dyDescent="0.25">
      <c r="A553" s="35">
        <v>44704</v>
      </c>
      <c r="B553" s="36">
        <v>15</v>
      </c>
      <c r="C553" s="18" t="str">
        <f t="shared" si="73"/>
        <v>44704_15</v>
      </c>
      <c r="D553" s="20">
        <v>232.48110092353033</v>
      </c>
      <c r="E553" s="20">
        <v>283.8809971845393</v>
      </c>
      <c r="F553" s="20">
        <v>607.80597674568537</v>
      </c>
      <c r="G553" s="20">
        <v>340.6513250550189</v>
      </c>
      <c r="H553" s="20">
        <v>6.4948972017043636E-3</v>
      </c>
      <c r="I553" s="20">
        <v>2.8238613372831192</v>
      </c>
      <c r="J553" s="20">
        <v>0.74556964219947452</v>
      </c>
      <c r="K553" s="20">
        <v>6.2297067130459398</v>
      </c>
      <c r="L553" s="20">
        <v>-9.5198496152395897</v>
      </c>
      <c r="M553" s="20">
        <v>-23.376710159925697</v>
      </c>
      <c r="N553" s="20">
        <v>-1.9117932113961786</v>
      </c>
      <c r="O553" s="20">
        <v>1.9456133365504531E-5</v>
      </c>
      <c r="P553" s="20">
        <v>-0.17281772589284025</v>
      </c>
      <c r="Q553" s="20">
        <v>-8.6794463412145032E-3</v>
      </c>
      <c r="R553" s="3">
        <f t="shared" si="74"/>
        <v>0</v>
      </c>
      <c r="S553" s="3">
        <f t="shared" si="75"/>
        <v>0</v>
      </c>
      <c r="T553" s="3">
        <f t="shared" si="76"/>
        <v>0</v>
      </c>
      <c r="U553" s="3">
        <f t="shared" si="77"/>
        <v>0</v>
      </c>
      <c r="V553" s="3">
        <f t="shared" si="78"/>
        <v>0</v>
      </c>
      <c r="W553" s="3">
        <f t="shared" si="79"/>
        <v>0</v>
      </c>
      <c r="X553" s="3">
        <f t="shared" si="80"/>
        <v>0</v>
      </c>
    </row>
    <row r="554" spans="1:24" x14ac:dyDescent="0.25">
      <c r="A554" s="35">
        <v>44704</v>
      </c>
      <c r="B554" s="36">
        <v>16</v>
      </c>
      <c r="C554" s="18" t="str">
        <f t="shared" si="73"/>
        <v>44704_16</v>
      </c>
      <c r="D554" s="20">
        <v>232.5516004885215</v>
      </c>
      <c r="E554" s="20">
        <v>286.46680210807887</v>
      </c>
      <c r="F554" s="20">
        <v>613.93295640686881</v>
      </c>
      <c r="G554" s="20">
        <v>341.30024046707962</v>
      </c>
      <c r="H554" s="20">
        <v>6.9557129736558532E-3</v>
      </c>
      <c r="I554" s="20">
        <v>2.9000293073585697</v>
      </c>
      <c r="J554" s="20">
        <v>0.78902156554369873</v>
      </c>
      <c r="K554" s="20">
        <v>6.5774345631056272</v>
      </c>
      <c r="L554" s="20">
        <v>-9.686163211265697</v>
      </c>
      <c r="M554" s="20">
        <v>-23.699143925813839</v>
      </c>
      <c r="N554" s="20">
        <v>-2.1349870091017888</v>
      </c>
      <c r="O554" s="20">
        <v>2.9997317807576423E-5</v>
      </c>
      <c r="P554" s="20">
        <v>-0.1811212163700153</v>
      </c>
      <c r="Q554" s="20">
        <v>-8.7851279635076541E-3</v>
      </c>
      <c r="R554" s="3">
        <f t="shared" si="74"/>
        <v>0</v>
      </c>
      <c r="S554" s="3">
        <f t="shared" si="75"/>
        <v>0</v>
      </c>
      <c r="T554" s="3">
        <f t="shared" si="76"/>
        <v>0</v>
      </c>
      <c r="U554" s="3">
        <f t="shared" si="77"/>
        <v>0</v>
      </c>
      <c r="V554" s="3">
        <f t="shared" si="78"/>
        <v>0</v>
      </c>
      <c r="W554" s="3">
        <f t="shared" si="79"/>
        <v>0</v>
      </c>
      <c r="X554" s="3">
        <f t="shared" si="80"/>
        <v>0</v>
      </c>
    </row>
    <row r="555" spans="1:24" x14ac:dyDescent="0.25">
      <c r="A555" s="35">
        <v>44704</v>
      </c>
      <c r="B555" s="36">
        <v>17</v>
      </c>
      <c r="C555" s="18" t="str">
        <f t="shared" si="73"/>
        <v>44704_17</v>
      </c>
      <c r="D555" s="20">
        <v>234.97699398506012</v>
      </c>
      <c r="E555" s="20">
        <v>289.56228629936845</v>
      </c>
      <c r="F555" s="20">
        <v>621.61024120738205</v>
      </c>
      <c r="G555" s="20">
        <v>345.71655203296859</v>
      </c>
      <c r="H555" s="20">
        <v>6.4670406189230676E-3</v>
      </c>
      <c r="I555" s="20">
        <v>2.9131416366657477</v>
      </c>
      <c r="J555" s="20">
        <v>0.74584007454957879</v>
      </c>
      <c r="K555" s="20">
        <v>4.0582613057469192</v>
      </c>
      <c r="L555" s="20">
        <v>-12.728546378268959</v>
      </c>
      <c r="M555" s="20">
        <v>-30.549042594550006</v>
      </c>
      <c r="N555" s="20">
        <v>-5.6239990079432278</v>
      </c>
      <c r="O555" s="20">
        <v>1.2536154265648886E-5</v>
      </c>
      <c r="P555" s="20">
        <v>-0.20640214331380444</v>
      </c>
      <c r="Q555" s="20">
        <v>-8.8521758777148456E-3</v>
      </c>
      <c r="R555" s="3">
        <f t="shared" si="74"/>
        <v>0</v>
      </c>
      <c r="S555" s="3">
        <f t="shared" si="75"/>
        <v>0</v>
      </c>
      <c r="T555" s="3">
        <f t="shared" si="76"/>
        <v>0</v>
      </c>
      <c r="U555" s="3">
        <f t="shared" si="77"/>
        <v>0</v>
      </c>
      <c r="V555" s="3">
        <f t="shared" si="78"/>
        <v>0</v>
      </c>
      <c r="W555" s="3">
        <f t="shared" si="79"/>
        <v>0</v>
      </c>
      <c r="X555" s="3">
        <f t="shared" si="80"/>
        <v>0</v>
      </c>
    </row>
    <row r="556" spans="1:24" x14ac:dyDescent="0.25">
      <c r="A556" s="35">
        <v>44704</v>
      </c>
      <c r="B556" s="36">
        <v>18</v>
      </c>
      <c r="C556" s="18" t="str">
        <f t="shared" si="73"/>
        <v>44704_18</v>
      </c>
      <c r="D556" s="20">
        <v>236.7274590232953</v>
      </c>
      <c r="E556" s="20">
        <v>290.18208471363943</v>
      </c>
      <c r="F556" s="20">
        <v>627.26087892714986</v>
      </c>
      <c r="G556" s="20">
        <v>350.29946318047888</v>
      </c>
      <c r="H556" s="20">
        <v>5.939485164604812E-3</v>
      </c>
      <c r="I556" s="20">
        <v>2.8123737217346227</v>
      </c>
      <c r="J556" s="20">
        <v>0.70145708373867477</v>
      </c>
      <c r="K556" s="20">
        <v>-0.90986119982174896</v>
      </c>
      <c r="L556" s="20">
        <v>-18.96244857860437</v>
      </c>
      <c r="M556" s="20">
        <v>-43.838360006003072</v>
      </c>
      <c r="N556" s="20">
        <v>-11.013095172334491</v>
      </c>
      <c r="O556" s="20">
        <v>-5.056067483593004E-6</v>
      </c>
      <c r="P556" s="20">
        <v>-0.25821315232697528</v>
      </c>
      <c r="Q556" s="20">
        <v>-6.0439504488673376E-3</v>
      </c>
      <c r="R556" s="3">
        <f t="shared" si="74"/>
        <v>0</v>
      </c>
      <c r="S556" s="3">
        <f t="shared" si="75"/>
        <v>0</v>
      </c>
      <c r="T556" s="3">
        <f t="shared" si="76"/>
        <v>0</v>
      </c>
      <c r="U556" s="3">
        <f t="shared" si="77"/>
        <v>0</v>
      </c>
      <c r="V556" s="3">
        <f t="shared" si="78"/>
        <v>0</v>
      </c>
      <c r="W556" s="3">
        <f t="shared" si="79"/>
        <v>0</v>
      </c>
      <c r="X556" s="3">
        <f t="shared" si="80"/>
        <v>0</v>
      </c>
    </row>
    <row r="557" spans="1:24" x14ac:dyDescent="0.25">
      <c r="A557" s="35">
        <v>44704</v>
      </c>
      <c r="B557" s="36">
        <v>19</v>
      </c>
      <c r="C557" s="18" t="str">
        <f t="shared" si="73"/>
        <v>44704_19</v>
      </c>
      <c r="D557" s="20">
        <v>245.76347224303208</v>
      </c>
      <c r="E557" s="20">
        <v>302.16042311909712</v>
      </c>
      <c r="F557" s="20">
        <v>660.75033830857979</v>
      </c>
      <c r="G557" s="20">
        <v>366.27625834688217</v>
      </c>
      <c r="H557" s="20">
        <v>6.1540587461465296E-3</v>
      </c>
      <c r="I557" s="20">
        <v>2.9156321119847912</v>
      </c>
      <c r="J557" s="20">
        <v>0.73640837724097796</v>
      </c>
      <c r="K557" s="20">
        <v>-3.816104763995082</v>
      </c>
      <c r="L557" s="20">
        <v>-24.191803651117699</v>
      </c>
      <c r="M557" s="20">
        <v>-54.583937058195936</v>
      </c>
      <c r="N557" s="20">
        <v>-16.557904131827613</v>
      </c>
      <c r="O557" s="20">
        <v>-3.4125015448061256E-5</v>
      </c>
      <c r="P557" s="20">
        <v>-0.30142285961292792</v>
      </c>
      <c r="Q557" s="20">
        <v>-5.5609896383563189E-3</v>
      </c>
      <c r="R557" s="3">
        <f t="shared" si="74"/>
        <v>0</v>
      </c>
      <c r="S557" s="3">
        <f t="shared" si="75"/>
        <v>0</v>
      </c>
      <c r="T557" s="3">
        <f t="shared" si="76"/>
        <v>0</v>
      </c>
      <c r="U557" s="3">
        <f t="shared" si="77"/>
        <v>0</v>
      </c>
      <c r="V557" s="3">
        <f t="shared" si="78"/>
        <v>0</v>
      </c>
      <c r="W557" s="3">
        <f t="shared" si="79"/>
        <v>0</v>
      </c>
      <c r="X557" s="3">
        <f t="shared" si="80"/>
        <v>0</v>
      </c>
    </row>
    <row r="558" spans="1:24" x14ac:dyDescent="0.25">
      <c r="A558" s="35">
        <v>44704</v>
      </c>
      <c r="B558" s="36">
        <v>20</v>
      </c>
      <c r="C558" s="18" t="str">
        <f t="shared" si="73"/>
        <v>44704_20</v>
      </c>
      <c r="D558" s="20">
        <v>248.99491061840681</v>
      </c>
      <c r="E558" s="20">
        <v>309.55656723547554</v>
      </c>
      <c r="F558" s="20">
        <v>682.07235654596229</v>
      </c>
      <c r="G558" s="20">
        <v>374.44036900781845</v>
      </c>
      <c r="H558" s="20">
        <v>6.4724670715410118E-3</v>
      </c>
      <c r="I558" s="20">
        <v>3.0129371798403226</v>
      </c>
      <c r="J558" s="20">
        <v>0.76530377868679567</v>
      </c>
      <c r="K558" s="20">
        <v>-5.2769735486566463</v>
      </c>
      <c r="L558" s="20">
        <v>-25.566583780351717</v>
      </c>
      <c r="M558" s="20">
        <v>-57.385496853773169</v>
      </c>
      <c r="N558" s="20">
        <v>-18.149592894962293</v>
      </c>
      <c r="O558" s="20">
        <v>-3.6738061147255424E-5</v>
      </c>
      <c r="P558" s="20">
        <v>-0.31573266459564014</v>
      </c>
      <c r="Q558" s="20">
        <v>-8.8646100685081022E-3</v>
      </c>
      <c r="R558" s="3">
        <f t="shared" si="74"/>
        <v>0</v>
      </c>
      <c r="S558" s="3">
        <f t="shared" si="75"/>
        <v>0</v>
      </c>
      <c r="T558" s="3">
        <f t="shared" si="76"/>
        <v>0</v>
      </c>
      <c r="U558" s="3">
        <f t="shared" si="77"/>
        <v>0</v>
      </c>
      <c r="V558" s="3">
        <f t="shared" si="78"/>
        <v>0</v>
      </c>
      <c r="W558" s="3">
        <f t="shared" si="79"/>
        <v>0</v>
      </c>
      <c r="X558" s="3">
        <f t="shared" si="80"/>
        <v>0</v>
      </c>
    </row>
    <row r="559" spans="1:24" x14ac:dyDescent="0.25">
      <c r="A559" s="35">
        <v>44704</v>
      </c>
      <c r="B559" s="36">
        <v>21</v>
      </c>
      <c r="C559" s="18" t="str">
        <f t="shared" si="73"/>
        <v>44704_21</v>
      </c>
      <c r="D559" s="20">
        <v>241.72252633923733</v>
      </c>
      <c r="E559" s="20">
        <v>305.80029160650224</v>
      </c>
      <c r="F559" s="20">
        <v>676.01095094655477</v>
      </c>
      <c r="G559" s="20">
        <v>368.5167319975954</v>
      </c>
      <c r="H559" s="20">
        <v>6.0782469125975616E-3</v>
      </c>
      <c r="I559" s="20">
        <v>2.9671190099208555</v>
      </c>
      <c r="J559" s="20">
        <v>0.72698981237870286</v>
      </c>
      <c r="K559" s="20">
        <v>-6.6632864316507447</v>
      </c>
      <c r="L559" s="20">
        <v>-27.172343978989684</v>
      </c>
      <c r="M559" s="20">
        <v>-60.873643572689559</v>
      </c>
      <c r="N559" s="20">
        <v>-20.005076997909164</v>
      </c>
      <c r="O559" s="20">
        <v>-4.3331176281708126E-5</v>
      </c>
      <c r="P559" s="20">
        <v>-0.33675926358855629</v>
      </c>
      <c r="Q559" s="20">
        <v>-8.8290842042727663E-3</v>
      </c>
      <c r="R559" s="3">
        <f t="shared" si="74"/>
        <v>0</v>
      </c>
      <c r="S559" s="3">
        <f t="shared" si="75"/>
        <v>0</v>
      </c>
      <c r="T559" s="3">
        <f t="shared" si="76"/>
        <v>0</v>
      </c>
      <c r="U559" s="3">
        <f t="shared" si="77"/>
        <v>0</v>
      </c>
      <c r="V559" s="3">
        <f t="shared" si="78"/>
        <v>0</v>
      </c>
      <c r="W559" s="3">
        <f t="shared" si="79"/>
        <v>0</v>
      </c>
      <c r="X559" s="3">
        <f t="shared" si="80"/>
        <v>0</v>
      </c>
    </row>
    <row r="560" spans="1:24" x14ac:dyDescent="0.25">
      <c r="A560" s="35">
        <v>44704</v>
      </c>
      <c r="B560" s="36">
        <v>22</v>
      </c>
      <c r="C560" s="18" t="str">
        <f t="shared" si="73"/>
        <v>44704_22</v>
      </c>
      <c r="D560" s="20">
        <v>229.29019641287584</v>
      </c>
      <c r="E560" s="20">
        <v>290.63001738516596</v>
      </c>
      <c r="F560" s="20">
        <v>643.40150944411073</v>
      </c>
      <c r="G560" s="20">
        <v>348.72783139050375</v>
      </c>
      <c r="H560" s="20">
        <v>5.9790340437923476E-3</v>
      </c>
      <c r="I560" s="20">
        <v>2.8292370204570996</v>
      </c>
      <c r="J560" s="20">
        <v>0.71722162773578324</v>
      </c>
      <c r="K560" s="20">
        <v>-8.4620145861934777</v>
      </c>
      <c r="L560" s="20">
        <v>-30.48046522476811</v>
      </c>
      <c r="M560" s="20">
        <v>-69.488267362245921</v>
      </c>
      <c r="N560" s="20">
        <v>-23.722251444238815</v>
      </c>
      <c r="O560" s="20">
        <v>-3.6501286873237725E-5</v>
      </c>
      <c r="P560" s="20">
        <v>-0.37441285701707733</v>
      </c>
      <c r="Q560" s="20">
        <v>-8.7278157665903588E-3</v>
      </c>
      <c r="R560" s="3">
        <f t="shared" si="74"/>
        <v>0</v>
      </c>
      <c r="S560" s="3">
        <f t="shared" si="75"/>
        <v>0</v>
      </c>
      <c r="T560" s="3">
        <f t="shared" si="76"/>
        <v>0</v>
      </c>
      <c r="U560" s="3">
        <f t="shared" si="77"/>
        <v>0</v>
      </c>
      <c r="V560" s="3">
        <f t="shared" si="78"/>
        <v>0</v>
      </c>
      <c r="W560" s="3">
        <f t="shared" si="79"/>
        <v>0</v>
      </c>
      <c r="X560" s="3">
        <f t="shared" si="80"/>
        <v>0</v>
      </c>
    </row>
    <row r="561" spans="1:24" x14ac:dyDescent="0.25">
      <c r="A561" s="35">
        <v>44704</v>
      </c>
      <c r="B561" s="36">
        <v>23</v>
      </c>
      <c r="C561" s="18" t="str">
        <f t="shared" si="73"/>
        <v>44704_23</v>
      </c>
      <c r="D561" s="20">
        <v>206.54540482947056</v>
      </c>
      <c r="E561" s="20">
        <v>263.36410866715329</v>
      </c>
      <c r="F561" s="20">
        <v>583.03242925305619</v>
      </c>
      <c r="G561" s="20">
        <v>313.55794728109345</v>
      </c>
      <c r="H561" s="20">
        <v>5.4011392656719273E-3</v>
      </c>
      <c r="I561" s="20">
        <v>2.5692034372901067</v>
      </c>
      <c r="J561" s="20">
        <v>0.64889498356618391</v>
      </c>
      <c r="K561" s="20">
        <v>-11.740364290822578</v>
      </c>
      <c r="L561" s="20">
        <v>-33.99796830997682</v>
      </c>
      <c r="M561" s="20">
        <v>-78.641633432172256</v>
      </c>
      <c r="N561" s="20">
        <v>-27.958751926753582</v>
      </c>
      <c r="O561" s="20">
        <v>-3.9862957434034756E-5</v>
      </c>
      <c r="P561" s="20">
        <v>-0.41551108230310035</v>
      </c>
      <c r="Q561" s="20">
        <v>-8.7981753300865762E-3</v>
      </c>
      <c r="R561" s="3">
        <f t="shared" si="74"/>
        <v>0</v>
      </c>
      <c r="S561" s="3">
        <f t="shared" si="75"/>
        <v>0</v>
      </c>
      <c r="T561" s="3">
        <f t="shared" si="76"/>
        <v>0</v>
      </c>
      <c r="U561" s="3">
        <f t="shared" si="77"/>
        <v>0</v>
      </c>
      <c r="V561" s="3">
        <f t="shared" si="78"/>
        <v>0</v>
      </c>
      <c r="W561" s="3">
        <f t="shared" si="79"/>
        <v>0</v>
      </c>
      <c r="X561" s="3">
        <f t="shared" si="80"/>
        <v>0</v>
      </c>
    </row>
    <row r="562" spans="1:24" x14ac:dyDescent="0.25">
      <c r="A562" s="35">
        <v>44704</v>
      </c>
      <c r="B562" s="36">
        <v>24</v>
      </c>
      <c r="C562" s="18" t="str">
        <f t="shared" si="73"/>
        <v>44704_24</v>
      </c>
      <c r="D562" s="20">
        <v>179.01553791791511</v>
      </c>
      <c r="E562" s="20">
        <v>228.43738347650245</v>
      </c>
      <c r="F562" s="20">
        <v>503.63243252257331</v>
      </c>
      <c r="G562" s="20">
        <v>269.87208862295125</v>
      </c>
      <c r="H562" s="20">
        <v>4.9009996283684298E-3</v>
      </c>
      <c r="I562" s="20">
        <v>2.2489106697166092</v>
      </c>
      <c r="J562" s="20">
        <v>0.58321572148379897</v>
      </c>
      <c r="K562" s="20">
        <v>-11.4640910895482</v>
      </c>
      <c r="L562" s="20">
        <v>-33.011715272702133</v>
      </c>
      <c r="M562" s="20">
        <v>-73.74421898215256</v>
      </c>
      <c r="N562" s="20">
        <v>-28.322955920368496</v>
      </c>
      <c r="O562" s="20">
        <v>-4.0174897842162188E-5</v>
      </c>
      <c r="P562" s="20">
        <v>-0.42519712311449903</v>
      </c>
      <c r="Q562" s="20">
        <v>-8.7916718022150054E-3</v>
      </c>
      <c r="R562" s="3">
        <f t="shared" si="74"/>
        <v>0</v>
      </c>
      <c r="S562" s="3">
        <f t="shared" si="75"/>
        <v>0</v>
      </c>
      <c r="T562" s="3">
        <f t="shared" si="76"/>
        <v>0</v>
      </c>
      <c r="U562" s="3">
        <f t="shared" si="77"/>
        <v>0</v>
      </c>
      <c r="V562" s="3">
        <f t="shared" si="78"/>
        <v>0</v>
      </c>
      <c r="W562" s="3">
        <f t="shared" si="79"/>
        <v>0</v>
      </c>
      <c r="X562" s="3">
        <f t="shared" si="80"/>
        <v>0</v>
      </c>
    </row>
    <row r="563" spans="1:24" x14ac:dyDescent="0.25">
      <c r="A563" s="35">
        <v>44705</v>
      </c>
      <c r="B563" s="36">
        <v>1</v>
      </c>
      <c r="C563" s="18" t="str">
        <f t="shared" si="73"/>
        <v>44705_1</v>
      </c>
      <c r="D563" s="20">
        <v>153.40317309358628</v>
      </c>
      <c r="E563" s="20">
        <v>192.97464874401263</v>
      </c>
      <c r="F563" s="20">
        <v>421.00758789786988</v>
      </c>
      <c r="G563" s="20">
        <v>227.18336047229843</v>
      </c>
      <c r="H563" s="20">
        <v>4.3909492781626092E-3</v>
      </c>
      <c r="I563" s="20">
        <v>1.9236644273308101</v>
      </c>
      <c r="J563" s="20">
        <v>0.52139684672106301</v>
      </c>
      <c r="K563" s="20">
        <v>-8.6469581770387336</v>
      </c>
      <c r="L563" s="20">
        <v>-26.818092200336029</v>
      </c>
      <c r="M563" s="20">
        <v>-60.514157674402121</v>
      </c>
      <c r="N563" s="20">
        <v>-22.944721169804282</v>
      </c>
      <c r="O563" s="20">
        <v>-4.0246726496373138E-5</v>
      </c>
      <c r="P563" s="20">
        <v>-0.29381560507728938</v>
      </c>
      <c r="Q563" s="20">
        <v>-8.7381259729047388E-3</v>
      </c>
      <c r="R563" s="3">
        <f t="shared" si="74"/>
        <v>0</v>
      </c>
      <c r="S563" s="3">
        <f t="shared" si="75"/>
        <v>0</v>
      </c>
      <c r="T563" s="3">
        <f t="shared" si="76"/>
        <v>0</v>
      </c>
      <c r="U563" s="3">
        <f t="shared" si="77"/>
        <v>0</v>
      </c>
      <c r="V563" s="3">
        <f t="shared" si="78"/>
        <v>0</v>
      </c>
      <c r="W563" s="3">
        <f t="shared" si="79"/>
        <v>0</v>
      </c>
      <c r="X563" s="3">
        <f t="shared" si="80"/>
        <v>0</v>
      </c>
    </row>
    <row r="564" spans="1:24" x14ac:dyDescent="0.25">
      <c r="A564" s="35">
        <v>44705</v>
      </c>
      <c r="B564" s="36">
        <v>2</v>
      </c>
      <c r="C564" s="18" t="str">
        <f t="shared" si="73"/>
        <v>44705_2</v>
      </c>
      <c r="D564" s="20">
        <v>134.81420751650654</v>
      </c>
      <c r="E564" s="20">
        <v>167.64865065663568</v>
      </c>
      <c r="F564" s="20">
        <v>361.53909937744032</v>
      </c>
      <c r="G564" s="20">
        <v>196.97530078579493</v>
      </c>
      <c r="H564" s="20">
        <v>4.1450693482154022E-3</v>
      </c>
      <c r="I564" s="20">
        <v>1.6997025953726468</v>
      </c>
      <c r="J564" s="20">
        <v>0.49049288381913259</v>
      </c>
      <c r="K564" s="20">
        <v>-6.9328367237188875</v>
      </c>
      <c r="L564" s="20">
        <v>-24.567459845226786</v>
      </c>
      <c r="M564" s="20">
        <v>-56.185357073585266</v>
      </c>
      <c r="N564" s="20">
        <v>-21.111187936437346</v>
      </c>
      <c r="O564" s="20">
        <v>-3.8235928020371204E-5</v>
      </c>
      <c r="P564" s="20">
        <v>-0.24331565123724277</v>
      </c>
      <c r="Q564" s="20">
        <v>-8.64429564115533E-3</v>
      </c>
      <c r="R564" s="3">
        <f t="shared" si="74"/>
        <v>0</v>
      </c>
      <c r="S564" s="3">
        <f t="shared" si="75"/>
        <v>0</v>
      </c>
      <c r="T564" s="3">
        <f t="shared" si="76"/>
        <v>0</v>
      </c>
      <c r="U564" s="3">
        <f t="shared" si="77"/>
        <v>0</v>
      </c>
      <c r="V564" s="3">
        <f t="shared" si="78"/>
        <v>0</v>
      </c>
      <c r="W564" s="3">
        <f t="shared" si="79"/>
        <v>0</v>
      </c>
      <c r="X564" s="3">
        <f t="shared" si="80"/>
        <v>0</v>
      </c>
    </row>
    <row r="565" spans="1:24" x14ac:dyDescent="0.25">
      <c r="A565" s="35">
        <v>44705</v>
      </c>
      <c r="B565" s="36">
        <v>3</v>
      </c>
      <c r="C565" s="18" t="str">
        <f t="shared" si="73"/>
        <v>44705_3</v>
      </c>
      <c r="D565" s="20">
        <v>124.87474709966838</v>
      </c>
      <c r="E565" s="20">
        <v>153.41666132273301</v>
      </c>
      <c r="F565" s="20">
        <v>329.07862505126457</v>
      </c>
      <c r="G565" s="20">
        <v>180.05062547982359</v>
      </c>
      <c r="H565" s="20">
        <v>3.9866692893604705E-3</v>
      </c>
      <c r="I565" s="20">
        <v>1.5593662001784589</v>
      </c>
      <c r="J565" s="20">
        <v>0.46827481312610331</v>
      </c>
      <c r="K565" s="20">
        <v>-5.5861106075336338</v>
      </c>
      <c r="L565" s="20">
        <v>-19.96941065756068</v>
      </c>
      <c r="M565" s="20">
        <v>-42.801474243224575</v>
      </c>
      <c r="N565" s="20">
        <v>-16.860025768751829</v>
      </c>
      <c r="O565" s="20">
        <v>-3.9146917235798796E-5</v>
      </c>
      <c r="P565" s="20">
        <v>-0.19340618682815494</v>
      </c>
      <c r="Q565" s="20">
        <v>-8.6775693322651698E-3</v>
      </c>
      <c r="R565" s="3">
        <f t="shared" si="74"/>
        <v>0</v>
      </c>
      <c r="S565" s="3">
        <f t="shared" si="75"/>
        <v>0</v>
      </c>
      <c r="T565" s="3">
        <f t="shared" si="76"/>
        <v>0</v>
      </c>
      <c r="U565" s="3">
        <f t="shared" si="77"/>
        <v>0</v>
      </c>
      <c r="V565" s="3">
        <f t="shared" si="78"/>
        <v>0</v>
      </c>
      <c r="W565" s="3">
        <f t="shared" si="79"/>
        <v>0</v>
      </c>
      <c r="X565" s="3">
        <f t="shared" si="80"/>
        <v>0</v>
      </c>
    </row>
    <row r="566" spans="1:24" x14ac:dyDescent="0.25">
      <c r="A566" s="35">
        <v>44705</v>
      </c>
      <c r="B566" s="36">
        <v>4</v>
      </c>
      <c r="C566" s="18" t="str">
        <f t="shared" si="73"/>
        <v>44705_4</v>
      </c>
      <c r="D566" s="20">
        <v>119.77784688197556</v>
      </c>
      <c r="E566" s="20">
        <v>146.3803251720071</v>
      </c>
      <c r="F566" s="20">
        <v>312.90743622841836</v>
      </c>
      <c r="G566" s="20">
        <v>172.07908456371919</v>
      </c>
      <c r="H566" s="20">
        <v>4.0182766214860973E-3</v>
      </c>
      <c r="I566" s="20">
        <v>1.500678474728534</v>
      </c>
      <c r="J566" s="20">
        <v>0.47128378250546366</v>
      </c>
      <c r="K566" s="20">
        <v>-5.3798094961019194</v>
      </c>
      <c r="L566" s="20">
        <v>-19.436862912649026</v>
      </c>
      <c r="M566" s="20">
        <v>-41.767288782568556</v>
      </c>
      <c r="N566" s="20">
        <v>-16.60305979876717</v>
      </c>
      <c r="O566" s="20">
        <v>-3.8481019010343416E-5</v>
      </c>
      <c r="P566" s="20">
        <v>-0.18770574023927927</v>
      </c>
      <c r="Q566" s="20">
        <v>-8.7451996525507326E-3</v>
      </c>
      <c r="R566" s="3">
        <f t="shared" si="74"/>
        <v>0</v>
      </c>
      <c r="S566" s="3">
        <f t="shared" si="75"/>
        <v>0</v>
      </c>
      <c r="T566" s="3">
        <f t="shared" si="76"/>
        <v>0</v>
      </c>
      <c r="U566" s="3">
        <f t="shared" si="77"/>
        <v>0</v>
      </c>
      <c r="V566" s="3">
        <f t="shared" si="78"/>
        <v>0</v>
      </c>
      <c r="W566" s="3">
        <f t="shared" si="79"/>
        <v>0</v>
      </c>
      <c r="X566" s="3">
        <f t="shared" si="80"/>
        <v>0</v>
      </c>
    </row>
    <row r="567" spans="1:24" x14ac:dyDescent="0.25">
      <c r="A567" s="35">
        <v>44705</v>
      </c>
      <c r="B567" s="36">
        <v>5</v>
      </c>
      <c r="C567" s="18" t="str">
        <f t="shared" si="73"/>
        <v>44705_5</v>
      </c>
      <c r="D567" s="20">
        <v>117.72242675587214</v>
      </c>
      <c r="E567" s="20">
        <v>144.41772760110786</v>
      </c>
      <c r="F567" s="20">
        <v>308.39435643573427</v>
      </c>
      <c r="G567" s="20">
        <v>169.35889516578851</v>
      </c>
      <c r="H567" s="20">
        <v>4.1136649215871221E-3</v>
      </c>
      <c r="I567" s="20">
        <v>1.4923254839874511</v>
      </c>
      <c r="J567" s="20">
        <v>0.48142574590175197</v>
      </c>
      <c r="K567" s="20">
        <v>-4.88826091711086</v>
      </c>
      <c r="L567" s="20">
        <v>-19.16740968473761</v>
      </c>
      <c r="M567" s="20">
        <v>-41.108111883085826</v>
      </c>
      <c r="N567" s="20">
        <v>-16.318543930892101</v>
      </c>
      <c r="O567" s="20">
        <v>-3.6498698966524893E-5</v>
      </c>
      <c r="P567" s="20">
        <v>-0.18299519947894125</v>
      </c>
      <c r="Q567" s="20">
        <v>-8.6927001044544757E-3</v>
      </c>
      <c r="R567" s="3">
        <f t="shared" si="74"/>
        <v>0</v>
      </c>
      <c r="S567" s="3">
        <f t="shared" si="75"/>
        <v>0</v>
      </c>
      <c r="T567" s="3">
        <f t="shared" si="76"/>
        <v>0</v>
      </c>
      <c r="U567" s="3">
        <f t="shared" si="77"/>
        <v>0</v>
      </c>
      <c r="V567" s="3">
        <f t="shared" si="78"/>
        <v>0</v>
      </c>
      <c r="W567" s="3">
        <f t="shared" si="79"/>
        <v>0</v>
      </c>
      <c r="X567" s="3">
        <f t="shared" si="80"/>
        <v>0</v>
      </c>
    </row>
    <row r="568" spans="1:24" x14ac:dyDescent="0.25">
      <c r="A568" s="35">
        <v>44705</v>
      </c>
      <c r="B568" s="36">
        <v>6</v>
      </c>
      <c r="C568" s="18" t="str">
        <f t="shared" si="73"/>
        <v>44705_6</v>
      </c>
      <c r="D568" s="20">
        <v>122.84494122969886</v>
      </c>
      <c r="E568" s="20">
        <v>151.30025949466207</v>
      </c>
      <c r="F568" s="20">
        <v>323.94460122738059</v>
      </c>
      <c r="G568" s="20">
        <v>176.88739372507848</v>
      </c>
      <c r="H568" s="20">
        <v>4.0535133602284694E-3</v>
      </c>
      <c r="I568" s="20">
        <v>1.5691196735705002</v>
      </c>
      <c r="J568" s="20">
        <v>0.47461003217670777</v>
      </c>
      <c r="K568" s="20">
        <v>-7.0765556234130687</v>
      </c>
      <c r="L568" s="20">
        <v>-19.011536793438658</v>
      </c>
      <c r="M568" s="20">
        <v>-40.665995431664982</v>
      </c>
      <c r="N568" s="20">
        <v>-16.229028215722458</v>
      </c>
      <c r="O568" s="20">
        <v>-4.2433996962401569E-5</v>
      </c>
      <c r="P568" s="20">
        <v>-0.17817933586543158</v>
      </c>
      <c r="Q568" s="20">
        <v>-8.8950144085002576E-3</v>
      </c>
      <c r="R568" s="3">
        <f t="shared" si="74"/>
        <v>0</v>
      </c>
      <c r="S568" s="3">
        <f t="shared" si="75"/>
        <v>0</v>
      </c>
      <c r="T568" s="3">
        <f t="shared" si="76"/>
        <v>0</v>
      </c>
      <c r="U568" s="3">
        <f t="shared" si="77"/>
        <v>0</v>
      </c>
      <c r="V568" s="3">
        <f t="shared" si="78"/>
        <v>0</v>
      </c>
      <c r="W568" s="3">
        <f t="shared" si="79"/>
        <v>0</v>
      </c>
      <c r="X568" s="3">
        <f t="shared" si="80"/>
        <v>0</v>
      </c>
    </row>
    <row r="569" spans="1:24" x14ac:dyDescent="0.25">
      <c r="A569" s="35">
        <v>44705</v>
      </c>
      <c r="B569" s="36">
        <v>7</v>
      </c>
      <c r="C569" s="18" t="str">
        <f t="shared" si="73"/>
        <v>44705_7</v>
      </c>
      <c r="D569" s="20">
        <v>150.01841128554045</v>
      </c>
      <c r="E569" s="20">
        <v>184.4900580403322</v>
      </c>
      <c r="F569" s="20">
        <v>397.11480166811754</v>
      </c>
      <c r="G569" s="20">
        <v>217.84274306165301</v>
      </c>
      <c r="H569" s="20">
        <v>4.2902051148515146E-3</v>
      </c>
      <c r="I569" s="20">
        <v>1.8661391746000351</v>
      </c>
      <c r="J569" s="20">
        <v>0.50731180304333923</v>
      </c>
      <c r="K569" s="20">
        <v>-5.6194279940812617</v>
      </c>
      <c r="L569" s="20">
        <v>-19.30250717516757</v>
      </c>
      <c r="M569" s="20">
        <v>-41.362173306501518</v>
      </c>
      <c r="N569" s="20">
        <v>-15.583833572324867</v>
      </c>
      <c r="O569" s="20">
        <v>-4.4084403088883757E-5</v>
      </c>
      <c r="P569" s="20">
        <v>-0.18756352982542607</v>
      </c>
      <c r="Q569" s="20">
        <v>-8.9680763673685975E-3</v>
      </c>
      <c r="R569" s="3">
        <f t="shared" si="74"/>
        <v>0</v>
      </c>
      <c r="S569" s="3">
        <f t="shared" si="75"/>
        <v>0</v>
      </c>
      <c r="T569" s="3">
        <f t="shared" si="76"/>
        <v>0</v>
      </c>
      <c r="U569" s="3">
        <f t="shared" si="77"/>
        <v>0</v>
      </c>
      <c r="V569" s="3">
        <f t="shared" si="78"/>
        <v>0</v>
      </c>
      <c r="W569" s="3">
        <f t="shared" si="79"/>
        <v>0</v>
      </c>
      <c r="X569" s="3">
        <f t="shared" si="80"/>
        <v>0</v>
      </c>
    </row>
    <row r="570" spans="1:24" x14ac:dyDescent="0.25">
      <c r="A570" s="35">
        <v>44705</v>
      </c>
      <c r="B570" s="36">
        <v>8</v>
      </c>
      <c r="C570" s="18" t="str">
        <f t="shared" si="73"/>
        <v>44705_8</v>
      </c>
      <c r="D570" s="20">
        <v>181.00340317099051</v>
      </c>
      <c r="E570" s="20">
        <v>221.73960400674281</v>
      </c>
      <c r="F570" s="20">
        <v>476.03457011947944</v>
      </c>
      <c r="G570" s="20">
        <v>265.02835558303053</v>
      </c>
      <c r="H570" s="20">
        <v>4.393853670270678E-3</v>
      </c>
      <c r="I570" s="20">
        <v>2.1907772043516571</v>
      </c>
      <c r="J570" s="20">
        <v>0.53354673185835988</v>
      </c>
      <c r="K570" s="20">
        <v>-3.7241129163366713</v>
      </c>
      <c r="L570" s="20">
        <v>-20.317533993232157</v>
      </c>
      <c r="M570" s="20">
        <v>-46.197428412302223</v>
      </c>
      <c r="N570" s="20">
        <v>-15.471839264339431</v>
      </c>
      <c r="O570" s="20">
        <v>-4.5987983801220168E-5</v>
      </c>
      <c r="P570" s="20">
        <v>-0.2403775470847784</v>
      </c>
      <c r="Q570" s="20">
        <v>-8.9245995072790452E-3</v>
      </c>
      <c r="R570" s="3">
        <f t="shared" si="74"/>
        <v>0</v>
      </c>
      <c r="S570" s="3">
        <f t="shared" si="75"/>
        <v>0</v>
      </c>
      <c r="T570" s="3">
        <f t="shared" si="76"/>
        <v>0</v>
      </c>
      <c r="U570" s="3">
        <f t="shared" si="77"/>
        <v>0</v>
      </c>
      <c r="V570" s="3">
        <f t="shared" si="78"/>
        <v>0</v>
      </c>
      <c r="W570" s="3">
        <f t="shared" si="79"/>
        <v>0</v>
      </c>
      <c r="X570" s="3">
        <f t="shared" si="80"/>
        <v>0</v>
      </c>
    </row>
    <row r="571" spans="1:24" x14ac:dyDescent="0.25">
      <c r="A571" s="35">
        <v>44705</v>
      </c>
      <c r="B571" s="36">
        <v>9</v>
      </c>
      <c r="C571" s="18" t="str">
        <f t="shared" si="73"/>
        <v>44705_9</v>
      </c>
      <c r="D571" s="20">
        <v>197.07767792731559</v>
      </c>
      <c r="E571" s="20">
        <v>243.35153697693013</v>
      </c>
      <c r="F571" s="20">
        <v>517.53123460209395</v>
      </c>
      <c r="G571" s="20">
        <v>287.87628456034003</v>
      </c>
      <c r="H571" s="20">
        <v>5.2311834755075616E-3</v>
      </c>
      <c r="I571" s="20">
        <v>2.4614850238398098</v>
      </c>
      <c r="J571" s="20">
        <v>0.62457994343299728</v>
      </c>
      <c r="K571" s="20">
        <v>0.33411532927083276</v>
      </c>
      <c r="L571" s="20">
        <v>-23.549472664988869</v>
      </c>
      <c r="M571" s="20">
        <v>-53.134290756145774</v>
      </c>
      <c r="N571" s="20">
        <v>-14.871951719251339</v>
      </c>
      <c r="O571" s="20">
        <v>-9.1038415071770823E-6</v>
      </c>
      <c r="P571" s="20">
        <v>-0.30896446752540419</v>
      </c>
      <c r="Q571" s="20">
        <v>-8.9064755115824592E-3</v>
      </c>
      <c r="R571" s="3">
        <f t="shared" si="74"/>
        <v>0</v>
      </c>
      <c r="S571" s="3">
        <f t="shared" si="75"/>
        <v>0</v>
      </c>
      <c r="T571" s="3">
        <f t="shared" si="76"/>
        <v>0</v>
      </c>
      <c r="U571" s="3">
        <f t="shared" si="77"/>
        <v>0</v>
      </c>
      <c r="V571" s="3">
        <f t="shared" si="78"/>
        <v>0</v>
      </c>
      <c r="W571" s="3">
        <f t="shared" si="79"/>
        <v>0</v>
      </c>
      <c r="X571" s="3">
        <f t="shared" si="80"/>
        <v>0</v>
      </c>
    </row>
    <row r="572" spans="1:24" x14ac:dyDescent="0.25">
      <c r="A572" s="35">
        <v>44705</v>
      </c>
      <c r="B572" s="36">
        <v>10</v>
      </c>
      <c r="C572" s="18" t="str">
        <f t="shared" si="73"/>
        <v>44705_10</v>
      </c>
      <c r="D572" s="20">
        <v>213.26487533300036</v>
      </c>
      <c r="E572" s="20">
        <v>263.27030915043201</v>
      </c>
      <c r="F572" s="20">
        <v>559.03051601822733</v>
      </c>
      <c r="G572" s="20">
        <v>310.75151206859039</v>
      </c>
      <c r="H572" s="20">
        <v>6.6855365208043352E-3</v>
      </c>
      <c r="I572" s="20">
        <v>2.7286052182763134</v>
      </c>
      <c r="J572" s="20">
        <v>0.76959130609848203</v>
      </c>
      <c r="K572" s="20">
        <v>5.6977421000757857</v>
      </c>
      <c r="L572" s="20">
        <v>-17.773904650995245</v>
      </c>
      <c r="M572" s="20">
        <v>-40.821805853824671</v>
      </c>
      <c r="N572" s="20">
        <v>-8.0474679788941454</v>
      </c>
      <c r="O572" s="20">
        <v>3.8870146647255969E-5</v>
      </c>
      <c r="P572" s="20">
        <v>-0.26218322323208032</v>
      </c>
      <c r="Q572" s="20">
        <v>-8.7362584969955474E-3</v>
      </c>
      <c r="R572" s="3">
        <f t="shared" si="74"/>
        <v>0</v>
      </c>
      <c r="S572" s="3">
        <f t="shared" si="75"/>
        <v>0</v>
      </c>
      <c r="T572" s="3">
        <f t="shared" si="76"/>
        <v>0</v>
      </c>
      <c r="U572" s="3">
        <f t="shared" si="77"/>
        <v>0</v>
      </c>
      <c r="V572" s="3">
        <f t="shared" si="78"/>
        <v>0</v>
      </c>
      <c r="W572" s="3">
        <f t="shared" si="79"/>
        <v>0</v>
      </c>
      <c r="X572" s="3">
        <f t="shared" si="80"/>
        <v>0</v>
      </c>
    </row>
    <row r="573" spans="1:24" x14ac:dyDescent="0.25">
      <c r="A573" s="35">
        <v>44705</v>
      </c>
      <c r="B573" s="36">
        <v>11</v>
      </c>
      <c r="C573" s="18" t="str">
        <f t="shared" si="73"/>
        <v>44705_11</v>
      </c>
      <c r="D573" s="20">
        <v>221.2822725935053</v>
      </c>
      <c r="E573" s="20">
        <v>271.03183015128678</v>
      </c>
      <c r="F573" s="20">
        <v>575.21594994600036</v>
      </c>
      <c r="G573" s="20">
        <v>321.02347554059548</v>
      </c>
      <c r="H573" s="20">
        <v>6.8159072614167558E-3</v>
      </c>
      <c r="I573" s="20">
        <v>2.7785355370356468</v>
      </c>
      <c r="J573" s="20">
        <v>0.77978596752935092</v>
      </c>
      <c r="K573" s="20">
        <v>7.994720043636133</v>
      </c>
      <c r="L573" s="20">
        <v>-14.451675562338465</v>
      </c>
      <c r="M573" s="20">
        <v>-33.128890734138132</v>
      </c>
      <c r="N573" s="20">
        <v>-4.0690554679415367</v>
      </c>
      <c r="O573" s="20">
        <v>2.7976206620791556E-5</v>
      </c>
      <c r="P573" s="20">
        <v>-0.23258528667975223</v>
      </c>
      <c r="Q573" s="20">
        <v>-8.850619813209698E-3</v>
      </c>
      <c r="R573" s="3">
        <f t="shared" si="74"/>
        <v>0</v>
      </c>
      <c r="S573" s="3">
        <f t="shared" si="75"/>
        <v>0</v>
      </c>
      <c r="T573" s="3">
        <f t="shared" si="76"/>
        <v>0</v>
      </c>
      <c r="U573" s="3">
        <f t="shared" si="77"/>
        <v>0</v>
      </c>
      <c r="V573" s="3">
        <f t="shared" si="78"/>
        <v>0</v>
      </c>
      <c r="W573" s="3">
        <f t="shared" si="79"/>
        <v>0</v>
      </c>
      <c r="X573" s="3">
        <f t="shared" si="80"/>
        <v>0</v>
      </c>
    </row>
    <row r="574" spans="1:24" x14ac:dyDescent="0.25">
      <c r="A574" s="35">
        <v>44705</v>
      </c>
      <c r="B574" s="36">
        <v>12</v>
      </c>
      <c r="C574" s="18" t="str">
        <f t="shared" si="73"/>
        <v>44705_12</v>
      </c>
      <c r="D574" s="20">
        <v>224.28794855806993</v>
      </c>
      <c r="E574" s="20">
        <v>273.10657373799262</v>
      </c>
      <c r="F574" s="20">
        <v>580.71425115094894</v>
      </c>
      <c r="G574" s="20">
        <v>325.31826475847311</v>
      </c>
      <c r="H574" s="20">
        <v>6.4788434231171019E-3</v>
      </c>
      <c r="I574" s="20">
        <v>2.6997836091592826</v>
      </c>
      <c r="J574" s="20">
        <v>0.74696729106446014</v>
      </c>
      <c r="K574" s="20">
        <v>10.495163556332535</v>
      </c>
      <c r="L574" s="20">
        <v>-12.397442806758784</v>
      </c>
      <c r="M574" s="20">
        <v>-28.22987886893787</v>
      </c>
      <c r="N574" s="20">
        <v>-1.6091453453322999</v>
      </c>
      <c r="O574" s="20">
        <v>2.2854926055290646E-5</v>
      </c>
      <c r="P574" s="20">
        <v>-0.20895512160616214</v>
      </c>
      <c r="Q574" s="20">
        <v>-8.783299672307076E-3</v>
      </c>
      <c r="R574" s="3">
        <f t="shared" si="74"/>
        <v>0</v>
      </c>
      <c r="S574" s="3">
        <f t="shared" si="75"/>
        <v>0</v>
      </c>
      <c r="T574" s="3">
        <f t="shared" si="76"/>
        <v>0</v>
      </c>
      <c r="U574" s="3">
        <f t="shared" si="77"/>
        <v>0</v>
      </c>
      <c r="V574" s="3">
        <f t="shared" si="78"/>
        <v>0</v>
      </c>
      <c r="W574" s="3">
        <f t="shared" si="79"/>
        <v>0</v>
      </c>
      <c r="X574" s="3">
        <f t="shared" si="80"/>
        <v>0</v>
      </c>
    </row>
    <row r="575" spans="1:24" x14ac:dyDescent="0.25">
      <c r="A575" s="35">
        <v>44705</v>
      </c>
      <c r="B575" s="36">
        <v>13</v>
      </c>
      <c r="C575" s="18" t="str">
        <f t="shared" si="73"/>
        <v>44705_13</v>
      </c>
      <c r="D575" s="20">
        <v>225.51728622386241</v>
      </c>
      <c r="E575" s="20">
        <v>274.49019317478781</v>
      </c>
      <c r="F575" s="20">
        <v>584.25558316440913</v>
      </c>
      <c r="G575" s="20">
        <v>328.37281986860791</v>
      </c>
      <c r="H575" s="20">
        <v>6.0647472078058833E-3</v>
      </c>
      <c r="I575" s="20">
        <v>2.6593716199805257</v>
      </c>
      <c r="J575" s="20">
        <v>0.70001431161255612</v>
      </c>
      <c r="K575" s="20">
        <v>8.9452411383629027</v>
      </c>
      <c r="L575" s="20">
        <v>-10.570848217783263</v>
      </c>
      <c r="M575" s="20">
        <v>-23.403168465863935</v>
      </c>
      <c r="N575" s="20">
        <v>0.43650548301055503</v>
      </c>
      <c r="O575" s="20">
        <v>1.8850739871973594E-5</v>
      </c>
      <c r="P575" s="20">
        <v>-0.1882517015957402</v>
      </c>
      <c r="Q575" s="20">
        <v>-8.5216631729264341E-3</v>
      </c>
      <c r="R575" s="3">
        <f t="shared" si="74"/>
        <v>0</v>
      </c>
      <c r="S575" s="3">
        <f t="shared" si="75"/>
        <v>0</v>
      </c>
      <c r="T575" s="3">
        <f t="shared" si="76"/>
        <v>0</v>
      </c>
      <c r="U575" s="3">
        <f t="shared" si="77"/>
        <v>0</v>
      </c>
      <c r="V575" s="3">
        <f t="shared" si="78"/>
        <v>0</v>
      </c>
      <c r="W575" s="3">
        <f t="shared" si="79"/>
        <v>0</v>
      </c>
      <c r="X575" s="3">
        <f t="shared" si="80"/>
        <v>0</v>
      </c>
    </row>
    <row r="576" spans="1:24" x14ac:dyDescent="0.25">
      <c r="A576" s="35">
        <v>44705</v>
      </c>
      <c r="B576" s="36">
        <v>14</v>
      </c>
      <c r="C576" s="18" t="str">
        <f t="shared" si="73"/>
        <v>44705_14</v>
      </c>
      <c r="D576" s="20">
        <v>223.36364699967567</v>
      </c>
      <c r="E576" s="20">
        <v>271.04006183109811</v>
      </c>
      <c r="F576" s="20">
        <v>579.06582280111775</v>
      </c>
      <c r="G576" s="20">
        <v>327.15090812524608</v>
      </c>
      <c r="H576" s="20">
        <v>5.3828977998506616E-3</v>
      </c>
      <c r="I576" s="20">
        <v>2.6043954488539529</v>
      </c>
      <c r="J576" s="20">
        <v>0.63255556701431059</v>
      </c>
      <c r="K576" s="20">
        <v>5.342227306639125</v>
      </c>
      <c r="L576" s="20">
        <v>-13.773628275908097</v>
      </c>
      <c r="M576" s="20">
        <v>-32.816968572637876</v>
      </c>
      <c r="N576" s="20">
        <v>-2.6301245350767402</v>
      </c>
      <c r="O576" s="20">
        <v>1.2195086677532372E-5</v>
      </c>
      <c r="P576" s="20">
        <v>-0.2075987347936771</v>
      </c>
      <c r="Q576" s="20">
        <v>-8.630400726638671E-3</v>
      </c>
      <c r="R576" s="3">
        <f t="shared" si="74"/>
        <v>0</v>
      </c>
      <c r="S576" s="3">
        <f t="shared" si="75"/>
        <v>0</v>
      </c>
      <c r="T576" s="3">
        <f t="shared" si="76"/>
        <v>0</v>
      </c>
      <c r="U576" s="3">
        <f t="shared" si="77"/>
        <v>0</v>
      </c>
      <c r="V576" s="3">
        <f t="shared" si="78"/>
        <v>0</v>
      </c>
      <c r="W576" s="3">
        <f t="shared" si="79"/>
        <v>0</v>
      </c>
      <c r="X576" s="3">
        <f t="shared" si="80"/>
        <v>0</v>
      </c>
    </row>
    <row r="577" spans="1:24" x14ac:dyDescent="0.25">
      <c r="A577" s="35">
        <v>44705</v>
      </c>
      <c r="B577" s="36">
        <v>15</v>
      </c>
      <c r="C577" s="18" t="str">
        <f t="shared" si="73"/>
        <v>44705_15</v>
      </c>
      <c r="D577" s="20">
        <v>221.31150256266397</v>
      </c>
      <c r="E577" s="20">
        <v>271.22597652522074</v>
      </c>
      <c r="F577" s="20">
        <v>580.54548475243848</v>
      </c>
      <c r="G577" s="20">
        <v>324.34029893074973</v>
      </c>
      <c r="H577" s="20">
        <v>5.7275069009988929E-3</v>
      </c>
      <c r="I577" s="20">
        <v>2.6578552138161764</v>
      </c>
      <c r="J577" s="20">
        <v>0.66551339270754784</v>
      </c>
      <c r="K577" s="20">
        <v>7.6911295996532401</v>
      </c>
      <c r="L577" s="20">
        <v>-12.195324769374082</v>
      </c>
      <c r="M577" s="20">
        <v>-28.415763925012108</v>
      </c>
      <c r="N577" s="20">
        <v>-0.62164218047520103</v>
      </c>
      <c r="O577" s="20">
        <v>2.3688882001865153E-5</v>
      </c>
      <c r="P577" s="20">
        <v>-0.19971497358574955</v>
      </c>
      <c r="Q577" s="20">
        <v>-8.6079474360223618E-3</v>
      </c>
      <c r="R577" s="3">
        <f t="shared" si="74"/>
        <v>0</v>
      </c>
      <c r="S577" s="3">
        <f t="shared" si="75"/>
        <v>0</v>
      </c>
      <c r="T577" s="3">
        <f t="shared" si="76"/>
        <v>0</v>
      </c>
      <c r="U577" s="3">
        <f t="shared" si="77"/>
        <v>0</v>
      </c>
      <c r="V577" s="3">
        <f t="shared" si="78"/>
        <v>0</v>
      </c>
      <c r="W577" s="3">
        <f t="shared" si="79"/>
        <v>0</v>
      </c>
      <c r="X577" s="3">
        <f t="shared" si="80"/>
        <v>0</v>
      </c>
    </row>
    <row r="578" spans="1:24" x14ac:dyDescent="0.25">
      <c r="A578" s="35">
        <v>44705</v>
      </c>
      <c r="B578" s="36">
        <v>16</v>
      </c>
      <c r="C578" s="18" t="str">
        <f t="shared" si="73"/>
        <v>44705_16</v>
      </c>
      <c r="D578" s="20">
        <v>222.58784323957894</v>
      </c>
      <c r="E578" s="20">
        <v>273.38085449318118</v>
      </c>
      <c r="F578" s="20">
        <v>584.55291860574198</v>
      </c>
      <c r="G578" s="20">
        <v>324.83220550598156</v>
      </c>
      <c r="H578" s="20">
        <v>5.8755306979613722E-3</v>
      </c>
      <c r="I578" s="20">
        <v>2.6971590209867324</v>
      </c>
      <c r="J578" s="20">
        <v>0.67912875431257003</v>
      </c>
      <c r="K578" s="20">
        <v>7.7959031471331226</v>
      </c>
      <c r="L578" s="20">
        <v>-12.507234444788866</v>
      </c>
      <c r="M578" s="20">
        <v>-29.380669663463603</v>
      </c>
      <c r="N578" s="20">
        <v>-1.0118081785701505</v>
      </c>
      <c r="O578" s="20">
        <v>2.3738701403135878E-5</v>
      </c>
      <c r="P578" s="20">
        <v>-0.21020231478585227</v>
      </c>
      <c r="Q578" s="20">
        <v>-8.6565735698761713E-3</v>
      </c>
      <c r="R578" s="3">
        <f t="shared" si="74"/>
        <v>0</v>
      </c>
      <c r="S578" s="3">
        <f t="shared" si="75"/>
        <v>0</v>
      </c>
      <c r="T578" s="3">
        <f t="shared" si="76"/>
        <v>0</v>
      </c>
      <c r="U578" s="3">
        <f t="shared" si="77"/>
        <v>0</v>
      </c>
      <c r="V578" s="3">
        <f t="shared" si="78"/>
        <v>0</v>
      </c>
      <c r="W578" s="3">
        <f t="shared" si="79"/>
        <v>0</v>
      </c>
      <c r="X578" s="3">
        <f t="shared" si="80"/>
        <v>0</v>
      </c>
    </row>
    <row r="579" spans="1:24" x14ac:dyDescent="0.25">
      <c r="A579" s="35">
        <v>44705</v>
      </c>
      <c r="B579" s="36">
        <v>17</v>
      </c>
      <c r="C579" s="18" t="str">
        <f t="shared" si="73"/>
        <v>44705_17</v>
      </c>
      <c r="D579" s="20">
        <v>222.0157690189948</v>
      </c>
      <c r="E579" s="20">
        <v>272.69155555005068</v>
      </c>
      <c r="F579" s="20">
        <v>584.32264774576072</v>
      </c>
      <c r="G579" s="20">
        <v>324.91022830040589</v>
      </c>
      <c r="H579" s="20">
        <v>6.8131352019118819E-3</v>
      </c>
      <c r="I579" s="20">
        <v>2.7266757729690707</v>
      </c>
      <c r="J579" s="20">
        <v>0.77563238744743357</v>
      </c>
      <c r="K579" s="20">
        <v>5.8689306563131236</v>
      </c>
      <c r="L579" s="20">
        <v>-14.880189485305161</v>
      </c>
      <c r="M579" s="20">
        <v>-35.328023606250234</v>
      </c>
      <c r="N579" s="20">
        <v>-4.3246792031796062</v>
      </c>
      <c r="O579" s="20">
        <v>4.9047569128370699E-5</v>
      </c>
      <c r="P579" s="20">
        <v>-0.22947998708867179</v>
      </c>
      <c r="Q579" s="20">
        <v>-8.6034728185522564E-3</v>
      </c>
      <c r="R579" s="3">
        <f t="shared" si="74"/>
        <v>0</v>
      </c>
      <c r="S579" s="3">
        <f t="shared" si="75"/>
        <v>0</v>
      </c>
      <c r="T579" s="3">
        <f t="shared" si="76"/>
        <v>0</v>
      </c>
      <c r="U579" s="3">
        <f t="shared" si="77"/>
        <v>0</v>
      </c>
      <c r="V579" s="3">
        <f t="shared" si="78"/>
        <v>0</v>
      </c>
      <c r="W579" s="3">
        <f t="shared" si="79"/>
        <v>0</v>
      </c>
      <c r="X579" s="3">
        <f t="shared" si="80"/>
        <v>0</v>
      </c>
    </row>
    <row r="580" spans="1:24" x14ac:dyDescent="0.25">
      <c r="A580" s="35">
        <v>44705</v>
      </c>
      <c r="B580" s="36">
        <v>18</v>
      </c>
      <c r="C580" s="18" t="str">
        <f t="shared" si="73"/>
        <v>44705_18</v>
      </c>
      <c r="D580" s="20">
        <v>225.39765886575691</v>
      </c>
      <c r="E580" s="20">
        <v>275.3781468023048</v>
      </c>
      <c r="F580" s="20">
        <v>594.89393223080015</v>
      </c>
      <c r="G580" s="20">
        <v>332.50027262309783</v>
      </c>
      <c r="H580" s="20">
        <v>5.8543952751224241E-3</v>
      </c>
      <c r="I580" s="20">
        <v>2.617763651454013</v>
      </c>
      <c r="J580" s="20">
        <v>0.69224705812610676</v>
      </c>
      <c r="K580" s="20">
        <v>-0.85575082402121116</v>
      </c>
      <c r="L580" s="20">
        <v>-20.729809968150306</v>
      </c>
      <c r="M580" s="20">
        <v>-48.968008035776307</v>
      </c>
      <c r="N580" s="20">
        <v>-10.616757003611706</v>
      </c>
      <c r="O580" s="20">
        <v>4.1155545219158193E-6</v>
      </c>
      <c r="P580" s="20">
        <v>-0.26747312810370005</v>
      </c>
      <c r="Q580" s="20">
        <v>-8.5963626250319565E-3</v>
      </c>
      <c r="R580" s="3">
        <f t="shared" si="74"/>
        <v>0</v>
      </c>
      <c r="S580" s="3">
        <f t="shared" si="75"/>
        <v>0</v>
      </c>
      <c r="T580" s="3">
        <f t="shared" si="76"/>
        <v>0</v>
      </c>
      <c r="U580" s="3">
        <f t="shared" si="77"/>
        <v>0</v>
      </c>
      <c r="V580" s="3">
        <f t="shared" si="78"/>
        <v>0</v>
      </c>
      <c r="W580" s="3">
        <f t="shared" si="79"/>
        <v>0</v>
      </c>
      <c r="X580" s="3">
        <f t="shared" si="80"/>
        <v>0</v>
      </c>
    </row>
    <row r="581" spans="1:24" x14ac:dyDescent="0.25">
      <c r="A581" s="35">
        <v>44705</v>
      </c>
      <c r="B581" s="36">
        <v>19</v>
      </c>
      <c r="C581" s="18" t="str">
        <f t="shared" si="73"/>
        <v>44705_19</v>
      </c>
      <c r="D581" s="20">
        <v>238.42644794023948</v>
      </c>
      <c r="E581" s="20">
        <v>292.63047662054009</v>
      </c>
      <c r="F581" s="20">
        <v>639.22374147375479</v>
      </c>
      <c r="G581" s="20">
        <v>354.93946541311897</v>
      </c>
      <c r="H581" s="20">
        <v>6.1885262897463334E-3</v>
      </c>
      <c r="I581" s="20">
        <v>2.8210624922924845</v>
      </c>
      <c r="J581" s="20">
        <v>0.74243193219462333</v>
      </c>
      <c r="K581" s="20">
        <v>-9.8750671158859902</v>
      </c>
      <c r="L581" s="20">
        <v>-27.422345528554956</v>
      </c>
      <c r="M581" s="20">
        <v>-62.694838520520733</v>
      </c>
      <c r="N581" s="20">
        <v>-17.990855452937605</v>
      </c>
      <c r="O581" s="20">
        <v>-3.9657727173917411E-5</v>
      </c>
      <c r="P581" s="20">
        <v>-0.32343742687561911</v>
      </c>
      <c r="Q581" s="20">
        <v>-8.8817456331274428E-3</v>
      </c>
      <c r="R581" s="3">
        <f t="shared" si="74"/>
        <v>0</v>
      </c>
      <c r="S581" s="3">
        <f t="shared" si="75"/>
        <v>0</v>
      </c>
      <c r="T581" s="3">
        <f t="shared" si="76"/>
        <v>0</v>
      </c>
      <c r="U581" s="3">
        <f t="shared" si="77"/>
        <v>0</v>
      </c>
      <c r="V581" s="3">
        <f t="shared" si="78"/>
        <v>0</v>
      </c>
      <c r="W581" s="3">
        <f t="shared" si="79"/>
        <v>0</v>
      </c>
      <c r="X581" s="3">
        <f t="shared" si="80"/>
        <v>0</v>
      </c>
    </row>
    <row r="582" spans="1:24" x14ac:dyDescent="0.25">
      <c r="A582" s="35">
        <v>44705</v>
      </c>
      <c r="B582" s="36">
        <v>20</v>
      </c>
      <c r="C582" s="18" t="str">
        <f t="shared" si="73"/>
        <v>44705_20</v>
      </c>
      <c r="D582" s="20">
        <v>242.0541525449064</v>
      </c>
      <c r="E582" s="20">
        <v>301.25594142480224</v>
      </c>
      <c r="F582" s="20">
        <v>661.80665018315779</v>
      </c>
      <c r="G582" s="20">
        <v>363.4840200427131</v>
      </c>
      <c r="H582" s="20">
        <v>6.4188035162361327E-3</v>
      </c>
      <c r="I582" s="20">
        <v>2.9473773925678191</v>
      </c>
      <c r="J582" s="20">
        <v>0.77336524699897913</v>
      </c>
      <c r="K582" s="20">
        <v>-12.965272113433322</v>
      </c>
      <c r="L582" s="20">
        <v>-29.466333539241617</v>
      </c>
      <c r="M582" s="20">
        <v>-67.258351722780006</v>
      </c>
      <c r="N582" s="20">
        <v>-20.151236447639661</v>
      </c>
      <c r="O582" s="20">
        <v>-3.9932120973194769E-5</v>
      </c>
      <c r="P582" s="20">
        <v>-0.3452675498752934</v>
      </c>
      <c r="Q582" s="20">
        <v>-8.8536618458651684E-3</v>
      </c>
      <c r="R582" s="3">
        <f t="shared" si="74"/>
        <v>0</v>
      </c>
      <c r="S582" s="3">
        <f t="shared" si="75"/>
        <v>0</v>
      </c>
      <c r="T582" s="3">
        <f t="shared" si="76"/>
        <v>0</v>
      </c>
      <c r="U582" s="3">
        <f t="shared" si="77"/>
        <v>0</v>
      </c>
      <c r="V582" s="3">
        <f t="shared" si="78"/>
        <v>0</v>
      </c>
      <c r="W582" s="3">
        <f t="shared" si="79"/>
        <v>0</v>
      </c>
      <c r="X582" s="3">
        <f t="shared" si="80"/>
        <v>0</v>
      </c>
    </row>
    <row r="583" spans="1:24" x14ac:dyDescent="0.25">
      <c r="A583" s="35">
        <v>44705</v>
      </c>
      <c r="B583" s="36">
        <v>21</v>
      </c>
      <c r="C583" s="18" t="str">
        <f t="shared" si="73"/>
        <v>44705_21</v>
      </c>
      <c r="D583" s="20">
        <v>237.65067929793648</v>
      </c>
      <c r="E583" s="20">
        <v>298.70034306047097</v>
      </c>
      <c r="F583" s="20">
        <v>658.71778251078433</v>
      </c>
      <c r="G583" s="20">
        <v>358.75397997806061</v>
      </c>
      <c r="H583" s="20">
        <v>6.2104996936369295E-3</v>
      </c>
      <c r="I583" s="20">
        <v>2.9340601939186293</v>
      </c>
      <c r="J583" s="20">
        <v>0.7466669497169609</v>
      </c>
      <c r="K583" s="20">
        <v>-14.414355211957821</v>
      </c>
      <c r="L583" s="20">
        <v>-31.441224620242913</v>
      </c>
      <c r="M583" s="20">
        <v>-71.197074030368867</v>
      </c>
      <c r="N583" s="20">
        <v>-22.155177376969242</v>
      </c>
      <c r="O583" s="20">
        <v>-4.4293061390049868E-5</v>
      </c>
      <c r="P583" s="20">
        <v>-0.36880124907331258</v>
      </c>
      <c r="Q583" s="20">
        <v>-8.8796623696482512E-3</v>
      </c>
      <c r="R583" s="3">
        <f t="shared" si="74"/>
        <v>0</v>
      </c>
      <c r="S583" s="3">
        <f t="shared" si="75"/>
        <v>0</v>
      </c>
      <c r="T583" s="3">
        <f t="shared" si="76"/>
        <v>0</v>
      </c>
      <c r="U583" s="3">
        <f t="shared" si="77"/>
        <v>0</v>
      </c>
      <c r="V583" s="3">
        <f t="shared" si="78"/>
        <v>0</v>
      </c>
      <c r="W583" s="3">
        <f t="shared" si="79"/>
        <v>0</v>
      </c>
      <c r="X583" s="3">
        <f t="shared" si="80"/>
        <v>0</v>
      </c>
    </row>
    <row r="584" spans="1:24" x14ac:dyDescent="0.25">
      <c r="A584" s="35">
        <v>44705</v>
      </c>
      <c r="B584" s="36">
        <v>22</v>
      </c>
      <c r="C584" s="18" t="str">
        <f t="shared" si="73"/>
        <v>44705_22</v>
      </c>
      <c r="D584" s="20">
        <v>224.95162632974126</v>
      </c>
      <c r="E584" s="20">
        <v>285.42412999643705</v>
      </c>
      <c r="F584" s="20">
        <v>630.53058318193416</v>
      </c>
      <c r="G584" s="20">
        <v>341.35449449952432</v>
      </c>
      <c r="H584" s="20">
        <v>6.1404763828066967E-3</v>
      </c>
      <c r="I584" s="20">
        <v>2.7897185631115828</v>
      </c>
      <c r="J584" s="20">
        <v>0.73158894885479142</v>
      </c>
      <c r="K584" s="20">
        <v>-15.93045117439681</v>
      </c>
      <c r="L584" s="20">
        <v>-34.113881078195242</v>
      </c>
      <c r="M584" s="20">
        <v>-78.564794677666541</v>
      </c>
      <c r="N584" s="20">
        <v>-25.224184868017179</v>
      </c>
      <c r="O584" s="20">
        <v>-4.0809014431540566E-5</v>
      </c>
      <c r="P584" s="20">
        <v>-0.40308068912350992</v>
      </c>
      <c r="Q584" s="20">
        <v>-8.9041994884586275E-3</v>
      </c>
      <c r="R584" s="3">
        <f t="shared" si="74"/>
        <v>0</v>
      </c>
      <c r="S584" s="3">
        <f t="shared" si="75"/>
        <v>0</v>
      </c>
      <c r="T584" s="3">
        <f t="shared" si="76"/>
        <v>0</v>
      </c>
      <c r="U584" s="3">
        <f t="shared" si="77"/>
        <v>0</v>
      </c>
      <c r="V584" s="3">
        <f t="shared" si="78"/>
        <v>0</v>
      </c>
      <c r="W584" s="3">
        <f t="shared" si="79"/>
        <v>0</v>
      </c>
      <c r="X584" s="3">
        <f t="shared" si="80"/>
        <v>0</v>
      </c>
    </row>
    <row r="585" spans="1:24" x14ac:dyDescent="0.25">
      <c r="A585" s="35">
        <v>44705</v>
      </c>
      <c r="B585" s="36">
        <v>23</v>
      </c>
      <c r="C585" s="18" t="str">
        <f t="shared" si="73"/>
        <v>44705_23</v>
      </c>
      <c r="D585" s="20">
        <v>203.74023684210403</v>
      </c>
      <c r="E585" s="20">
        <v>260.78485103720971</v>
      </c>
      <c r="F585" s="20">
        <v>575.74784627832514</v>
      </c>
      <c r="G585" s="20">
        <v>309.55354226397469</v>
      </c>
      <c r="H585" s="20">
        <v>5.6098354679693686E-3</v>
      </c>
      <c r="I585" s="20">
        <v>2.5564442048210507</v>
      </c>
      <c r="J585" s="20">
        <v>0.66813971671914651</v>
      </c>
      <c r="K585" s="20">
        <v>-18.057204710469961</v>
      </c>
      <c r="L585" s="20">
        <v>-36.201432756812217</v>
      </c>
      <c r="M585" s="20">
        <v>-84.155087134974963</v>
      </c>
      <c r="N585" s="20">
        <v>-27.82706654878865</v>
      </c>
      <c r="O585" s="20">
        <v>-4.1328238861680199E-5</v>
      </c>
      <c r="P585" s="20">
        <v>-0.43245690802693298</v>
      </c>
      <c r="Q585" s="20">
        <v>-8.8358762692079557E-3</v>
      </c>
      <c r="R585" s="3">
        <f t="shared" si="74"/>
        <v>0</v>
      </c>
      <c r="S585" s="3">
        <f t="shared" si="75"/>
        <v>0</v>
      </c>
      <c r="T585" s="3">
        <f t="shared" si="76"/>
        <v>0</v>
      </c>
      <c r="U585" s="3">
        <f t="shared" si="77"/>
        <v>0</v>
      </c>
      <c r="V585" s="3">
        <f t="shared" si="78"/>
        <v>0</v>
      </c>
      <c r="W585" s="3">
        <f t="shared" si="79"/>
        <v>0</v>
      </c>
      <c r="X585" s="3">
        <f t="shared" si="80"/>
        <v>0</v>
      </c>
    </row>
    <row r="586" spans="1:24" x14ac:dyDescent="0.25">
      <c r="A586" s="35">
        <v>44705</v>
      </c>
      <c r="B586" s="36">
        <v>24</v>
      </c>
      <c r="C586" s="18" t="str">
        <f t="shared" si="73"/>
        <v>44705_24</v>
      </c>
      <c r="D586" s="20">
        <v>178.30884797520312</v>
      </c>
      <c r="E586" s="20">
        <v>227.2604122373825</v>
      </c>
      <c r="F586" s="20">
        <v>500.38689924031996</v>
      </c>
      <c r="G586" s="20">
        <v>268.83964616759465</v>
      </c>
      <c r="H586" s="20">
        <v>4.9616675414178883E-3</v>
      </c>
      <c r="I586" s="20">
        <v>2.241371518678303</v>
      </c>
      <c r="J586" s="20">
        <v>0.58733612488926434</v>
      </c>
      <c r="K586" s="20">
        <v>-18.143606367330623</v>
      </c>
      <c r="L586" s="20">
        <v>-37.421412179630003</v>
      </c>
      <c r="M586" s="20">
        <v>-81.727035213756395</v>
      </c>
      <c r="N586" s="20">
        <v>-29.002931939969965</v>
      </c>
      <c r="O586" s="20">
        <v>-4.334268251051854E-5</v>
      </c>
      <c r="P586" s="20">
        <v>-0.46038383963307616</v>
      </c>
      <c r="Q586" s="20">
        <v>-8.821984468496781E-3</v>
      </c>
      <c r="R586" s="3">
        <f t="shared" si="74"/>
        <v>0</v>
      </c>
      <c r="S586" s="3">
        <f t="shared" si="75"/>
        <v>0</v>
      </c>
      <c r="T586" s="3">
        <f t="shared" si="76"/>
        <v>0</v>
      </c>
      <c r="U586" s="3">
        <f t="shared" si="77"/>
        <v>0</v>
      </c>
      <c r="V586" s="3">
        <f t="shared" si="78"/>
        <v>0</v>
      </c>
      <c r="W586" s="3">
        <f t="shared" si="79"/>
        <v>0</v>
      </c>
      <c r="X586" s="3">
        <f t="shared" si="80"/>
        <v>0</v>
      </c>
    </row>
    <row r="587" spans="1:24" x14ac:dyDescent="0.25">
      <c r="A587" s="35">
        <v>44706</v>
      </c>
      <c r="B587" s="36">
        <v>1</v>
      </c>
      <c r="C587" s="18" t="str">
        <f t="shared" si="73"/>
        <v>44706_1</v>
      </c>
      <c r="D587" s="20">
        <v>152.59143704201392</v>
      </c>
      <c r="E587" s="20">
        <v>193.44766102137365</v>
      </c>
      <c r="F587" s="20">
        <v>421.73184415858981</v>
      </c>
      <c r="G587" s="20">
        <v>227.5729793027246</v>
      </c>
      <c r="H587" s="20">
        <v>4.5513056672930622E-3</v>
      </c>
      <c r="I587" s="20">
        <v>1.9359967712594972</v>
      </c>
      <c r="J587" s="20">
        <v>0.53646572197558162</v>
      </c>
      <c r="K587" s="20">
        <v>-17.418217874988009</v>
      </c>
      <c r="L587" s="20">
        <v>-33.498753939402846</v>
      </c>
      <c r="M587" s="20">
        <v>-70.559708981985352</v>
      </c>
      <c r="N587" s="20">
        <v>-25.85343872517457</v>
      </c>
      <c r="O587" s="20">
        <v>-4.2464472139937557E-5</v>
      </c>
      <c r="P587" s="20">
        <v>-0.44034879276849753</v>
      </c>
      <c r="Q587" s="20">
        <v>-8.8989773262174981E-3</v>
      </c>
      <c r="R587" s="3">
        <f t="shared" si="74"/>
        <v>0</v>
      </c>
      <c r="S587" s="3">
        <f t="shared" si="75"/>
        <v>0</v>
      </c>
      <c r="T587" s="3">
        <f t="shared" si="76"/>
        <v>0</v>
      </c>
      <c r="U587" s="3">
        <f t="shared" si="77"/>
        <v>0</v>
      </c>
      <c r="V587" s="3">
        <f t="shared" si="78"/>
        <v>0</v>
      </c>
      <c r="W587" s="3">
        <f t="shared" si="79"/>
        <v>0</v>
      </c>
      <c r="X587" s="3">
        <f t="shared" si="80"/>
        <v>0</v>
      </c>
    </row>
    <row r="588" spans="1:24" x14ac:dyDescent="0.25">
      <c r="A588" s="35">
        <v>44706</v>
      </c>
      <c r="B588" s="36">
        <v>2</v>
      </c>
      <c r="C588" s="18" t="str">
        <f t="shared" ref="C588:C651" si="81">CONCATENATE(A588,"_",B588)</f>
        <v>44706_2</v>
      </c>
      <c r="D588" s="20">
        <v>134.07979686314235</v>
      </c>
      <c r="E588" s="20">
        <v>167.85398380077876</v>
      </c>
      <c r="F588" s="20">
        <v>362.38797561839107</v>
      </c>
      <c r="G588" s="20">
        <v>197.53336985046894</v>
      </c>
      <c r="H588" s="20">
        <v>4.2707443348434246E-3</v>
      </c>
      <c r="I588" s="20">
        <v>1.6988560754569024</v>
      </c>
      <c r="J588" s="20">
        <v>0.50225090356152313</v>
      </c>
      <c r="K588" s="20">
        <v>-14.001868146127304</v>
      </c>
      <c r="L588" s="20">
        <v>-26.260770157016026</v>
      </c>
      <c r="M588" s="20">
        <v>-58.492986927164687</v>
      </c>
      <c r="N588" s="20">
        <v>-20.930590339865489</v>
      </c>
      <c r="O588" s="20">
        <v>-4.3692165423000501E-5</v>
      </c>
      <c r="P588" s="20">
        <v>-0.2909950949060392</v>
      </c>
      <c r="Q588" s="20">
        <v>-8.8767123730251283E-3</v>
      </c>
      <c r="R588" s="3">
        <f t="shared" ref="R588:R651" si="82">MAX(0,(K588-D588*0.2)*$T$5)+MAX(0,(K588-D588*0.3)*($U$5-$T$5))+MAX(0,(K588-D588*0.5)*($W$5-$V$5))+MAX(0,(K588-D588*0.8)*($X$5-$W$5))</f>
        <v>0</v>
      </c>
      <c r="S588" s="3">
        <f t="shared" ref="S588:S651" si="83">MAX(0,(L588-E588*0.2)*$T$5)+MAX(0,(L588-E588*0.3)*($U$5-$T$5))+MAX(0,(L588-E588*0.5)*($W$5-$V$5))+MAX(0,(L588-E588*0.8)*($X$5-$W$5))</f>
        <v>0</v>
      </c>
      <c r="T588" s="3">
        <f t="shared" ref="T588:T651" si="84">MAX(0,(M588-F588*0.2)*$T$5)+MAX(0,(M588-F588*0.3)*($U$5-$T$5))+MAX(0,(M588-F588*0.5)*($W$5-$V$5))+MAX(0,(M588-F588*0.8)*($X$5-$W$5))</f>
        <v>0</v>
      </c>
      <c r="U588" s="3">
        <f t="shared" ref="U588:U651" si="85">MAX(0,(N588-G588*0.2)*$T$5)+MAX(0,(N588-G588*0.3)*($U$5-$T$5))+MAX(0,(N588-G588*0.5)*($W$5-$V$5))+MAX(0,(N588-G588*0.8)*($X$5-$W$5))</f>
        <v>0</v>
      </c>
      <c r="V588" s="3">
        <f t="shared" ref="V588:V651" si="86">MAX(0,(O588-H588*0.2)*$T$5)+MAX(0,(O588-H588*0.3)*($U$5-$T$5))+MAX(0,(O588-H588*0.5)*($W$5-$V$5))+MAX(0,(O588-H588*0.8)*($X$5-$W$5))</f>
        <v>0</v>
      </c>
      <c r="W588" s="3">
        <f t="shared" ref="W588:W651" si="87">MAX(0,(P588-I588*0.2)*$T$5)+MAX(0,(P588-I588*0.3)*($U$5-$T$5))+MAX(0,(P588-I588*0.5)*($W$5-$V$5))+MAX(0,(P588-I588*0.8)*($X$5-$W$5))</f>
        <v>0</v>
      </c>
      <c r="X588" s="3">
        <f t="shared" ref="X588:X651" si="88">MAX(0,(Q588-J588*0.2)*$T$5)+MAX(0,(Q588-J588*0.3)*($U$5-$T$5))+MAX(0,(Q588-J588*0.5)*($W$5-$V$5))+MAX(0,(Q588-J588*0.8)*($X$5-$W$5))</f>
        <v>0</v>
      </c>
    </row>
    <row r="589" spans="1:24" x14ac:dyDescent="0.25">
      <c r="A589" s="35">
        <v>44706</v>
      </c>
      <c r="B589" s="36">
        <v>3</v>
      </c>
      <c r="C589" s="18" t="str">
        <f t="shared" si="81"/>
        <v>44706_3</v>
      </c>
      <c r="D589" s="20">
        <v>124.28353317096351</v>
      </c>
      <c r="E589" s="20">
        <v>154.18161953126804</v>
      </c>
      <c r="F589" s="20">
        <v>331.32565757771795</v>
      </c>
      <c r="G589" s="20">
        <v>181.23386703444729</v>
      </c>
      <c r="H589" s="20">
        <v>4.111377546459267E-3</v>
      </c>
      <c r="I589" s="20">
        <v>1.5685572859867214</v>
      </c>
      <c r="J589" s="20">
        <v>0.4834408676107525</v>
      </c>
      <c r="K589" s="20">
        <v>-12.545128808387551</v>
      </c>
      <c r="L589" s="20">
        <v>-22.892990223021467</v>
      </c>
      <c r="M589" s="20">
        <v>-53.884348822131649</v>
      </c>
      <c r="N589" s="20">
        <v>-18.592140381513556</v>
      </c>
      <c r="O589" s="20">
        <v>-4.2675875259291192E-5</v>
      </c>
      <c r="P589" s="20">
        <v>-0.17484928443653217</v>
      </c>
      <c r="Q589" s="20">
        <v>-8.805724834962364E-3</v>
      </c>
      <c r="R589" s="3">
        <f t="shared" si="82"/>
        <v>0</v>
      </c>
      <c r="S589" s="3">
        <f t="shared" si="83"/>
        <v>0</v>
      </c>
      <c r="T589" s="3">
        <f t="shared" si="84"/>
        <v>0</v>
      </c>
      <c r="U589" s="3">
        <f t="shared" si="85"/>
        <v>0</v>
      </c>
      <c r="V589" s="3">
        <f t="shared" si="86"/>
        <v>0</v>
      </c>
      <c r="W589" s="3">
        <f t="shared" si="87"/>
        <v>0</v>
      </c>
      <c r="X589" s="3">
        <f t="shared" si="88"/>
        <v>0</v>
      </c>
    </row>
    <row r="590" spans="1:24" x14ac:dyDescent="0.25">
      <c r="A590" s="35">
        <v>44706</v>
      </c>
      <c r="B590" s="36">
        <v>4</v>
      </c>
      <c r="C590" s="18" t="str">
        <f t="shared" si="81"/>
        <v>44706_4</v>
      </c>
      <c r="D590" s="20">
        <v>118.97431961102122</v>
      </c>
      <c r="E590" s="20">
        <v>146.65871563749926</v>
      </c>
      <c r="F590" s="20">
        <v>313.45598724267109</v>
      </c>
      <c r="G590" s="20">
        <v>172.26036486020266</v>
      </c>
      <c r="H590" s="20">
        <v>3.9967641335108542E-3</v>
      </c>
      <c r="I590" s="20">
        <v>1.4963735663906506</v>
      </c>
      <c r="J590" s="20">
        <v>0.46995476637899952</v>
      </c>
      <c r="K590" s="20">
        <v>-10.346398824695081</v>
      </c>
      <c r="L590" s="20">
        <v>-19.873617482461931</v>
      </c>
      <c r="M590" s="20">
        <v>-44.120900584270679</v>
      </c>
      <c r="N590" s="20">
        <v>-16.732475417958355</v>
      </c>
      <c r="O590" s="20">
        <v>-4.4191094614700729E-5</v>
      </c>
      <c r="P590" s="20">
        <v>-0.15502711164193536</v>
      </c>
      <c r="Q590" s="20">
        <v>-8.8065181458193507E-3</v>
      </c>
      <c r="R590" s="3">
        <f t="shared" si="82"/>
        <v>0</v>
      </c>
      <c r="S590" s="3">
        <f t="shared" si="83"/>
        <v>0</v>
      </c>
      <c r="T590" s="3">
        <f t="shared" si="84"/>
        <v>0</v>
      </c>
      <c r="U590" s="3">
        <f t="shared" si="85"/>
        <v>0</v>
      </c>
      <c r="V590" s="3">
        <f t="shared" si="86"/>
        <v>0</v>
      </c>
      <c r="W590" s="3">
        <f t="shared" si="87"/>
        <v>0</v>
      </c>
      <c r="X590" s="3">
        <f t="shared" si="88"/>
        <v>0</v>
      </c>
    </row>
    <row r="591" spans="1:24" x14ac:dyDescent="0.25">
      <c r="A591" s="35">
        <v>44706</v>
      </c>
      <c r="B591" s="36">
        <v>5</v>
      </c>
      <c r="C591" s="18" t="str">
        <f t="shared" si="81"/>
        <v>44706_5</v>
      </c>
      <c r="D591" s="20">
        <v>117.64399468546404</v>
      </c>
      <c r="E591" s="20">
        <v>144.50574383752129</v>
      </c>
      <c r="F591" s="20">
        <v>308.02653898549886</v>
      </c>
      <c r="G591" s="20">
        <v>169.33316382408429</v>
      </c>
      <c r="H591" s="20">
        <v>4.0503719292249597E-3</v>
      </c>
      <c r="I591" s="20">
        <v>1.4860703633721299</v>
      </c>
      <c r="J591" s="20">
        <v>0.47516613432098576</v>
      </c>
      <c r="K591" s="20">
        <v>-6.7123071631735849</v>
      </c>
      <c r="L591" s="20">
        <v>-16.298874697114382</v>
      </c>
      <c r="M591" s="20">
        <v>-34.130194986255368</v>
      </c>
      <c r="N591" s="20">
        <v>-14.240258920658883</v>
      </c>
      <c r="O591" s="20">
        <v>-4.2710028320266945E-5</v>
      </c>
      <c r="P591" s="20">
        <v>-0.12647860410420977</v>
      </c>
      <c r="Q591" s="20">
        <v>-8.8151656167141587E-3</v>
      </c>
      <c r="R591" s="3">
        <f t="shared" si="82"/>
        <v>0</v>
      </c>
      <c r="S591" s="3">
        <f t="shared" si="83"/>
        <v>0</v>
      </c>
      <c r="T591" s="3">
        <f t="shared" si="84"/>
        <v>0</v>
      </c>
      <c r="U591" s="3">
        <f t="shared" si="85"/>
        <v>0</v>
      </c>
      <c r="V591" s="3">
        <f t="shared" si="86"/>
        <v>0</v>
      </c>
      <c r="W591" s="3">
        <f t="shared" si="87"/>
        <v>0</v>
      </c>
      <c r="X591" s="3">
        <f t="shared" si="88"/>
        <v>0</v>
      </c>
    </row>
    <row r="592" spans="1:24" x14ac:dyDescent="0.25">
      <c r="A592" s="35">
        <v>44706</v>
      </c>
      <c r="B592" s="36">
        <v>6</v>
      </c>
      <c r="C592" s="18" t="str">
        <f t="shared" si="81"/>
        <v>44706_6</v>
      </c>
      <c r="D592" s="20">
        <v>122.39524823688251</v>
      </c>
      <c r="E592" s="20">
        <v>151.44750740620887</v>
      </c>
      <c r="F592" s="20">
        <v>323.76356888561469</v>
      </c>
      <c r="G592" s="20">
        <v>177.12203564656357</v>
      </c>
      <c r="H592" s="20">
        <v>4.1599972838942921E-3</v>
      </c>
      <c r="I592" s="20">
        <v>1.5642572988048016</v>
      </c>
      <c r="J592" s="20">
        <v>0.48524721761608236</v>
      </c>
      <c r="K592" s="20">
        <v>-8.2905574012227472</v>
      </c>
      <c r="L592" s="20">
        <v>-15.932126370541114</v>
      </c>
      <c r="M592" s="20">
        <v>-33.107636816653397</v>
      </c>
      <c r="N592" s="20">
        <v>-13.8409823968016</v>
      </c>
      <c r="O592" s="20">
        <v>-4.2686640033760973E-5</v>
      </c>
      <c r="P592" s="20">
        <v>-0.11888749370812751</v>
      </c>
      <c r="Q592" s="20">
        <v>-8.8398154633391717E-3</v>
      </c>
      <c r="R592" s="3">
        <f t="shared" si="82"/>
        <v>0</v>
      </c>
      <c r="S592" s="3">
        <f t="shared" si="83"/>
        <v>0</v>
      </c>
      <c r="T592" s="3">
        <f t="shared" si="84"/>
        <v>0</v>
      </c>
      <c r="U592" s="3">
        <f t="shared" si="85"/>
        <v>0</v>
      </c>
      <c r="V592" s="3">
        <f t="shared" si="86"/>
        <v>0</v>
      </c>
      <c r="W592" s="3">
        <f t="shared" si="87"/>
        <v>0</v>
      </c>
      <c r="X592" s="3">
        <f t="shared" si="88"/>
        <v>0</v>
      </c>
    </row>
    <row r="593" spans="1:24" x14ac:dyDescent="0.25">
      <c r="A593" s="35">
        <v>44706</v>
      </c>
      <c r="B593" s="36">
        <v>7</v>
      </c>
      <c r="C593" s="18" t="str">
        <f t="shared" si="81"/>
        <v>44706_7</v>
      </c>
      <c r="D593" s="20">
        <v>149.42800358313082</v>
      </c>
      <c r="E593" s="20">
        <v>184.61524228831675</v>
      </c>
      <c r="F593" s="20">
        <v>397.8888904102339</v>
      </c>
      <c r="G593" s="20">
        <v>218.18321878419161</v>
      </c>
      <c r="H593" s="20">
        <v>4.5547291625615289E-3</v>
      </c>
      <c r="I593" s="20">
        <v>1.853136836309287</v>
      </c>
      <c r="J593" s="20">
        <v>0.53226591972755133</v>
      </c>
      <c r="K593" s="20">
        <v>-8.1420896770985607</v>
      </c>
      <c r="L593" s="20">
        <v>-16.038378587820414</v>
      </c>
      <c r="M593" s="20">
        <v>-35.454128977562036</v>
      </c>
      <c r="N593" s="20">
        <v>-13.402080561644896</v>
      </c>
      <c r="O593" s="20">
        <v>-4.650151944166837E-5</v>
      </c>
      <c r="P593" s="20">
        <v>-0.11579411904486787</v>
      </c>
      <c r="Q593" s="20">
        <v>-8.9070274341246404E-3</v>
      </c>
      <c r="R593" s="3">
        <f t="shared" si="82"/>
        <v>0</v>
      </c>
      <c r="S593" s="3">
        <f t="shared" si="83"/>
        <v>0</v>
      </c>
      <c r="T593" s="3">
        <f t="shared" si="84"/>
        <v>0</v>
      </c>
      <c r="U593" s="3">
        <f t="shared" si="85"/>
        <v>0</v>
      </c>
      <c r="V593" s="3">
        <f t="shared" si="86"/>
        <v>0</v>
      </c>
      <c r="W593" s="3">
        <f t="shared" si="87"/>
        <v>0</v>
      </c>
      <c r="X593" s="3">
        <f t="shared" si="88"/>
        <v>0</v>
      </c>
    </row>
    <row r="594" spans="1:24" x14ac:dyDescent="0.25">
      <c r="A594" s="35">
        <v>44706</v>
      </c>
      <c r="B594" s="36">
        <v>8</v>
      </c>
      <c r="C594" s="18" t="str">
        <f t="shared" si="81"/>
        <v>44706_8</v>
      </c>
      <c r="D594" s="20">
        <v>181.13497816374093</v>
      </c>
      <c r="E594" s="20">
        <v>221.71948483623808</v>
      </c>
      <c r="F594" s="20">
        <v>475.85991829681569</v>
      </c>
      <c r="G594" s="20">
        <v>264.674576965673</v>
      </c>
      <c r="H594" s="20">
        <v>4.6138291179228042E-3</v>
      </c>
      <c r="I594" s="20">
        <v>2.1777040221244737</v>
      </c>
      <c r="J594" s="20">
        <v>0.55572972470621618</v>
      </c>
      <c r="K594" s="20">
        <v>-7.6743221668654336</v>
      </c>
      <c r="L594" s="20">
        <v>-19.431778128944373</v>
      </c>
      <c r="M594" s="20">
        <v>-46.942150275145565</v>
      </c>
      <c r="N594" s="20">
        <v>-15.176254442765286</v>
      </c>
      <c r="O594" s="20">
        <v>-4.5434389522311249E-5</v>
      </c>
      <c r="P594" s="20">
        <v>-0.21151446951117731</v>
      </c>
      <c r="Q594" s="20">
        <v>-8.8932996824143302E-3</v>
      </c>
      <c r="R594" s="3">
        <f t="shared" si="82"/>
        <v>0</v>
      </c>
      <c r="S594" s="3">
        <f t="shared" si="83"/>
        <v>0</v>
      </c>
      <c r="T594" s="3">
        <f t="shared" si="84"/>
        <v>0</v>
      </c>
      <c r="U594" s="3">
        <f t="shared" si="85"/>
        <v>0</v>
      </c>
      <c r="V594" s="3">
        <f t="shared" si="86"/>
        <v>0</v>
      </c>
      <c r="W594" s="3">
        <f t="shared" si="87"/>
        <v>0</v>
      </c>
      <c r="X594" s="3">
        <f t="shared" si="88"/>
        <v>0</v>
      </c>
    </row>
    <row r="595" spans="1:24" x14ac:dyDescent="0.25">
      <c r="A595" s="35">
        <v>44706</v>
      </c>
      <c r="B595" s="36">
        <v>9</v>
      </c>
      <c r="C595" s="18" t="str">
        <f t="shared" si="81"/>
        <v>44706_9</v>
      </c>
      <c r="D595" s="20">
        <v>194.83131039633881</v>
      </c>
      <c r="E595" s="20">
        <v>241.10228109066787</v>
      </c>
      <c r="F595" s="20">
        <v>512.5047364869647</v>
      </c>
      <c r="G595" s="20">
        <v>284.29970285820758</v>
      </c>
      <c r="H595" s="20">
        <v>6.157200634341586E-3</v>
      </c>
      <c r="I595" s="20">
        <v>2.4710637731541913</v>
      </c>
      <c r="J595" s="20">
        <v>0.71282800967524806</v>
      </c>
      <c r="K595" s="20">
        <v>-7.7929014953210798</v>
      </c>
      <c r="L595" s="20">
        <v>-25.263286426307332</v>
      </c>
      <c r="M595" s="20">
        <v>-65.102342219465839</v>
      </c>
      <c r="N595" s="20">
        <v>-17.81776411425923</v>
      </c>
      <c r="O595" s="20">
        <v>-5.2338715029193341E-6</v>
      </c>
      <c r="P595" s="20">
        <v>-0.31751947273512637</v>
      </c>
      <c r="Q595" s="20">
        <v>-9.0165294953006465E-3</v>
      </c>
      <c r="R595" s="3">
        <f t="shared" si="82"/>
        <v>0</v>
      </c>
      <c r="S595" s="3">
        <f t="shared" si="83"/>
        <v>0</v>
      </c>
      <c r="T595" s="3">
        <f t="shared" si="84"/>
        <v>0</v>
      </c>
      <c r="U595" s="3">
        <f t="shared" si="85"/>
        <v>0</v>
      </c>
      <c r="V595" s="3">
        <f t="shared" si="86"/>
        <v>0</v>
      </c>
      <c r="W595" s="3">
        <f t="shared" si="87"/>
        <v>0</v>
      </c>
      <c r="X595" s="3">
        <f t="shared" si="88"/>
        <v>0</v>
      </c>
    </row>
    <row r="596" spans="1:24" x14ac:dyDescent="0.25">
      <c r="A596" s="35">
        <v>44706</v>
      </c>
      <c r="B596" s="36">
        <v>10</v>
      </c>
      <c r="C596" s="18" t="str">
        <f t="shared" si="81"/>
        <v>44706_10</v>
      </c>
      <c r="D596" s="20">
        <v>207.16877668932472</v>
      </c>
      <c r="E596" s="20">
        <v>258.930863410315</v>
      </c>
      <c r="F596" s="20">
        <v>550.02730028326062</v>
      </c>
      <c r="G596" s="20">
        <v>304.56705845208143</v>
      </c>
      <c r="H596" s="20">
        <v>7.0121658012676537E-3</v>
      </c>
      <c r="I596" s="20">
        <v>2.694196247814304</v>
      </c>
      <c r="J596" s="20">
        <v>0.795032708963479</v>
      </c>
      <c r="K596" s="20">
        <v>-2.4325647089626674</v>
      </c>
      <c r="L596" s="20">
        <v>-19.361678849493867</v>
      </c>
      <c r="M596" s="20">
        <v>-50.216573723337973</v>
      </c>
      <c r="N596" s="20">
        <v>-10.397095764659388</v>
      </c>
      <c r="O596" s="20">
        <v>1.2825935393978606E-5</v>
      </c>
      <c r="P596" s="20">
        <v>-0.26853264793272014</v>
      </c>
      <c r="Q596" s="20">
        <v>-8.9461425753745577E-3</v>
      </c>
      <c r="R596" s="3">
        <f t="shared" si="82"/>
        <v>0</v>
      </c>
      <c r="S596" s="3">
        <f t="shared" si="83"/>
        <v>0</v>
      </c>
      <c r="T596" s="3">
        <f t="shared" si="84"/>
        <v>0</v>
      </c>
      <c r="U596" s="3">
        <f t="shared" si="85"/>
        <v>0</v>
      </c>
      <c r="V596" s="3">
        <f t="shared" si="86"/>
        <v>0</v>
      </c>
      <c r="W596" s="3">
        <f t="shared" si="87"/>
        <v>0</v>
      </c>
      <c r="X596" s="3">
        <f t="shared" si="88"/>
        <v>0</v>
      </c>
    </row>
    <row r="597" spans="1:24" x14ac:dyDescent="0.25">
      <c r="A597" s="35">
        <v>44706</v>
      </c>
      <c r="B597" s="36">
        <v>11</v>
      </c>
      <c r="C597" s="18" t="str">
        <f t="shared" si="81"/>
        <v>44706_11</v>
      </c>
      <c r="D597" s="20">
        <v>212.98972804464753</v>
      </c>
      <c r="E597" s="20">
        <v>265.41400883861775</v>
      </c>
      <c r="F597" s="20">
        <v>563.92214452470557</v>
      </c>
      <c r="G597" s="20">
        <v>313.372494157061</v>
      </c>
      <c r="H597" s="20">
        <v>6.8789826321356507E-3</v>
      </c>
      <c r="I597" s="20">
        <v>2.7058137351771947</v>
      </c>
      <c r="J597" s="20">
        <v>0.78086043412949357</v>
      </c>
      <c r="K597" s="20">
        <v>-0.3202786928203894</v>
      </c>
      <c r="L597" s="20">
        <v>-14.876448185605417</v>
      </c>
      <c r="M597" s="20">
        <v>-39.515669485651991</v>
      </c>
      <c r="N597" s="20">
        <v>-5.0956533220890385</v>
      </c>
      <c r="O597" s="20">
        <v>3.081107658154298E-5</v>
      </c>
      <c r="P597" s="20">
        <v>-0.22684576929550979</v>
      </c>
      <c r="Q597" s="20">
        <v>-8.7378710101168912E-3</v>
      </c>
      <c r="R597" s="3">
        <f t="shared" si="82"/>
        <v>0</v>
      </c>
      <c r="S597" s="3">
        <f t="shared" si="83"/>
        <v>0</v>
      </c>
      <c r="T597" s="3">
        <f t="shared" si="84"/>
        <v>0</v>
      </c>
      <c r="U597" s="3">
        <f t="shared" si="85"/>
        <v>0</v>
      </c>
      <c r="V597" s="3">
        <f t="shared" si="86"/>
        <v>0</v>
      </c>
      <c r="W597" s="3">
        <f t="shared" si="87"/>
        <v>0</v>
      </c>
      <c r="X597" s="3">
        <f t="shared" si="88"/>
        <v>0</v>
      </c>
    </row>
    <row r="598" spans="1:24" x14ac:dyDescent="0.25">
      <c r="A598" s="35">
        <v>44706</v>
      </c>
      <c r="B598" s="36">
        <v>12</v>
      </c>
      <c r="C598" s="18" t="str">
        <f t="shared" si="81"/>
        <v>44706_12</v>
      </c>
      <c r="D598" s="20">
        <v>213.54355396744123</v>
      </c>
      <c r="E598" s="20">
        <v>264.71227463615674</v>
      </c>
      <c r="F598" s="20">
        <v>562.28429845477172</v>
      </c>
      <c r="G598" s="20">
        <v>312.85265400939824</v>
      </c>
      <c r="H598" s="20">
        <v>6.4955507281301969E-3</v>
      </c>
      <c r="I598" s="20">
        <v>2.661837040793857</v>
      </c>
      <c r="J598" s="20">
        <v>0.74003770764794408</v>
      </c>
      <c r="K598" s="20">
        <v>1.8347251130024849</v>
      </c>
      <c r="L598" s="20">
        <v>-11.99733381802803</v>
      </c>
      <c r="M598" s="20">
        <v>-32.244874579419552</v>
      </c>
      <c r="N598" s="20">
        <v>-1.671001775162273</v>
      </c>
      <c r="O598" s="20">
        <v>3.2096263318799666E-5</v>
      </c>
      <c r="P598" s="20">
        <v>-0.20045774830035079</v>
      </c>
      <c r="Q598" s="20">
        <v>-8.7269873727239319E-3</v>
      </c>
      <c r="R598" s="3">
        <f t="shared" si="82"/>
        <v>0</v>
      </c>
      <c r="S598" s="3">
        <f t="shared" si="83"/>
        <v>0</v>
      </c>
      <c r="T598" s="3">
        <f t="shared" si="84"/>
        <v>0</v>
      </c>
      <c r="U598" s="3">
        <f t="shared" si="85"/>
        <v>0</v>
      </c>
      <c r="V598" s="3">
        <f t="shared" si="86"/>
        <v>0</v>
      </c>
      <c r="W598" s="3">
        <f t="shared" si="87"/>
        <v>0</v>
      </c>
      <c r="X598" s="3">
        <f t="shared" si="88"/>
        <v>0</v>
      </c>
    </row>
    <row r="599" spans="1:24" x14ac:dyDescent="0.25">
      <c r="A599" s="35">
        <v>44706</v>
      </c>
      <c r="B599" s="36">
        <v>13</v>
      </c>
      <c r="C599" s="18" t="str">
        <f t="shared" si="81"/>
        <v>44706_13</v>
      </c>
      <c r="D599" s="20">
        <v>215.07164108815343</v>
      </c>
      <c r="E599" s="20">
        <v>265.98961556188812</v>
      </c>
      <c r="F599" s="20">
        <v>565.7223913137251</v>
      </c>
      <c r="G599" s="20">
        <v>315.26153834260947</v>
      </c>
      <c r="H599" s="20">
        <v>6.1324885588950866E-3</v>
      </c>
      <c r="I599" s="20">
        <v>2.6493779393783283</v>
      </c>
      <c r="J599" s="20">
        <v>0.69982256554144562</v>
      </c>
      <c r="K599" s="20">
        <v>1.5667346455180922</v>
      </c>
      <c r="L599" s="20">
        <v>-11.132919326021101</v>
      </c>
      <c r="M599" s="20">
        <v>-29.410624091663045</v>
      </c>
      <c r="N599" s="20">
        <v>-0.56329217279103982</v>
      </c>
      <c r="O599" s="20">
        <v>3.1198004356104875E-5</v>
      </c>
      <c r="P599" s="20">
        <v>-0.188576842639742</v>
      </c>
      <c r="Q599" s="20">
        <v>-8.6963736484730707E-3</v>
      </c>
      <c r="R599" s="3">
        <f t="shared" si="82"/>
        <v>0</v>
      </c>
      <c r="S599" s="3">
        <f t="shared" si="83"/>
        <v>0</v>
      </c>
      <c r="T599" s="3">
        <f t="shared" si="84"/>
        <v>0</v>
      </c>
      <c r="U599" s="3">
        <f t="shared" si="85"/>
        <v>0</v>
      </c>
      <c r="V599" s="3">
        <f t="shared" si="86"/>
        <v>0</v>
      </c>
      <c r="W599" s="3">
        <f t="shared" si="87"/>
        <v>0</v>
      </c>
      <c r="X599" s="3">
        <f t="shared" si="88"/>
        <v>0</v>
      </c>
    </row>
    <row r="600" spans="1:24" x14ac:dyDescent="0.25">
      <c r="A600" s="35">
        <v>44706</v>
      </c>
      <c r="B600" s="36">
        <v>14</v>
      </c>
      <c r="C600" s="18" t="str">
        <f t="shared" si="81"/>
        <v>44706_14</v>
      </c>
      <c r="D600" s="20">
        <v>213.92577800544697</v>
      </c>
      <c r="E600" s="20">
        <v>263.39549510454498</v>
      </c>
      <c r="F600" s="20">
        <v>561.92647523637504</v>
      </c>
      <c r="G600" s="20">
        <v>314.44034141152656</v>
      </c>
      <c r="H600" s="20">
        <v>5.6557512074284725E-3</v>
      </c>
      <c r="I600" s="20">
        <v>2.5592236174330174</v>
      </c>
      <c r="J600" s="20">
        <v>0.65261682793745046</v>
      </c>
      <c r="K600" s="20">
        <v>-1.0210828574440818</v>
      </c>
      <c r="L600" s="20">
        <v>-12.533503066232401</v>
      </c>
      <c r="M600" s="20">
        <v>-32.637742900620822</v>
      </c>
      <c r="N600" s="20">
        <v>-2.0307661624202229</v>
      </c>
      <c r="O600" s="20">
        <v>1.6698582467209947E-5</v>
      </c>
      <c r="P600" s="20">
        <v>-0.19958455040540879</v>
      </c>
      <c r="Q600" s="20">
        <v>-8.5849775526378215E-3</v>
      </c>
      <c r="R600" s="3">
        <f t="shared" si="82"/>
        <v>0</v>
      </c>
      <c r="S600" s="3">
        <f t="shared" si="83"/>
        <v>0</v>
      </c>
      <c r="T600" s="3">
        <f t="shared" si="84"/>
        <v>0</v>
      </c>
      <c r="U600" s="3">
        <f t="shared" si="85"/>
        <v>0</v>
      </c>
      <c r="V600" s="3">
        <f t="shared" si="86"/>
        <v>0</v>
      </c>
      <c r="W600" s="3">
        <f t="shared" si="87"/>
        <v>0</v>
      </c>
      <c r="X600" s="3">
        <f t="shared" si="88"/>
        <v>0</v>
      </c>
    </row>
    <row r="601" spans="1:24" x14ac:dyDescent="0.25">
      <c r="A601" s="35">
        <v>44706</v>
      </c>
      <c r="B601" s="36">
        <v>15</v>
      </c>
      <c r="C601" s="18" t="str">
        <f t="shared" si="81"/>
        <v>44706_15</v>
      </c>
      <c r="D601" s="20">
        <v>210.70679555996355</v>
      </c>
      <c r="E601" s="20">
        <v>262.15258226047143</v>
      </c>
      <c r="F601" s="20">
        <v>559.51297635197739</v>
      </c>
      <c r="G601" s="20">
        <v>309.62713203143494</v>
      </c>
      <c r="H601" s="20">
        <v>5.8965340413347596E-3</v>
      </c>
      <c r="I601" s="20">
        <v>2.5832349783582944</v>
      </c>
      <c r="J601" s="20">
        <v>0.67395267647723334</v>
      </c>
      <c r="K601" s="20">
        <v>1.0043040990522711</v>
      </c>
      <c r="L601" s="20">
        <v>-10.987592720600853</v>
      </c>
      <c r="M601" s="20">
        <v>-29.021067128782974</v>
      </c>
      <c r="N601" s="20">
        <v>-0.43660097692170652</v>
      </c>
      <c r="O601" s="20">
        <v>2.000087828498597E-5</v>
      </c>
      <c r="P601" s="20">
        <v>-0.19333959955050919</v>
      </c>
      <c r="Q601" s="20">
        <v>-8.558761347085872E-3</v>
      </c>
      <c r="R601" s="3">
        <f t="shared" si="82"/>
        <v>0</v>
      </c>
      <c r="S601" s="3">
        <f t="shared" si="83"/>
        <v>0</v>
      </c>
      <c r="T601" s="3">
        <f t="shared" si="84"/>
        <v>0</v>
      </c>
      <c r="U601" s="3">
        <f t="shared" si="85"/>
        <v>0</v>
      </c>
      <c r="V601" s="3">
        <f t="shared" si="86"/>
        <v>0</v>
      </c>
      <c r="W601" s="3">
        <f t="shared" si="87"/>
        <v>0</v>
      </c>
      <c r="X601" s="3">
        <f t="shared" si="88"/>
        <v>0</v>
      </c>
    </row>
    <row r="602" spans="1:24" x14ac:dyDescent="0.25">
      <c r="A602" s="35">
        <v>44706</v>
      </c>
      <c r="B602" s="36">
        <v>16</v>
      </c>
      <c r="C602" s="18" t="str">
        <f t="shared" si="81"/>
        <v>44706_16</v>
      </c>
      <c r="D602" s="20">
        <v>204.67757909478792</v>
      </c>
      <c r="E602" s="20">
        <v>256.25203873620785</v>
      </c>
      <c r="F602" s="20">
        <v>546.74269415738956</v>
      </c>
      <c r="G602" s="20">
        <v>300.52393009346599</v>
      </c>
      <c r="H602" s="20">
        <v>6.1275353292876075E-3</v>
      </c>
      <c r="I602" s="20">
        <v>2.568614816292444</v>
      </c>
      <c r="J602" s="20">
        <v>0.69678569826265535</v>
      </c>
      <c r="K602" s="20">
        <v>1.9220041232049385</v>
      </c>
      <c r="L602" s="20">
        <v>-11.188871137856649</v>
      </c>
      <c r="M602" s="20">
        <v>-29.089868590629315</v>
      </c>
      <c r="N602" s="20">
        <v>-0.43132633261668385</v>
      </c>
      <c r="O602" s="20">
        <v>2.8730490297968621E-5</v>
      </c>
      <c r="P602" s="20">
        <v>-0.20258601684910529</v>
      </c>
      <c r="Q602" s="20">
        <v>-8.6595488663220675E-3</v>
      </c>
      <c r="R602" s="3">
        <f t="shared" si="82"/>
        <v>0</v>
      </c>
      <c r="S602" s="3">
        <f t="shared" si="83"/>
        <v>0</v>
      </c>
      <c r="T602" s="3">
        <f t="shared" si="84"/>
        <v>0</v>
      </c>
      <c r="U602" s="3">
        <f t="shared" si="85"/>
        <v>0</v>
      </c>
      <c r="V602" s="3">
        <f t="shared" si="86"/>
        <v>0</v>
      </c>
      <c r="W602" s="3">
        <f t="shared" si="87"/>
        <v>0</v>
      </c>
      <c r="X602" s="3">
        <f t="shared" si="88"/>
        <v>0</v>
      </c>
    </row>
    <row r="603" spans="1:24" x14ac:dyDescent="0.25">
      <c r="A603" s="35">
        <v>44706</v>
      </c>
      <c r="B603" s="36">
        <v>17</v>
      </c>
      <c r="C603" s="18" t="str">
        <f t="shared" si="81"/>
        <v>44706_17</v>
      </c>
      <c r="D603" s="20">
        <v>201.11643516734858</v>
      </c>
      <c r="E603" s="20">
        <v>251.46031862402808</v>
      </c>
      <c r="F603" s="20">
        <v>537.90947231353425</v>
      </c>
      <c r="G603" s="20">
        <v>294.63638200767173</v>
      </c>
      <c r="H603" s="20">
        <v>5.8561901080442201E-3</v>
      </c>
      <c r="I603" s="20">
        <v>2.5128008803286064</v>
      </c>
      <c r="J603" s="20">
        <v>0.6712214438387033</v>
      </c>
      <c r="K603" s="20">
        <v>-0.20519159625279126</v>
      </c>
      <c r="L603" s="20">
        <v>-13.465868932324447</v>
      </c>
      <c r="M603" s="20">
        <v>-34.189732710134393</v>
      </c>
      <c r="N603" s="20">
        <v>-3.2990022066822582</v>
      </c>
      <c r="O603" s="20">
        <v>1.763961660035324E-5</v>
      </c>
      <c r="P603" s="20">
        <v>-0.22061373957547339</v>
      </c>
      <c r="Q603" s="20">
        <v>-8.6511827537733774E-3</v>
      </c>
      <c r="R603" s="3">
        <f t="shared" si="82"/>
        <v>0</v>
      </c>
      <c r="S603" s="3">
        <f t="shared" si="83"/>
        <v>0</v>
      </c>
      <c r="T603" s="3">
        <f t="shared" si="84"/>
        <v>0</v>
      </c>
      <c r="U603" s="3">
        <f t="shared" si="85"/>
        <v>0</v>
      </c>
      <c r="V603" s="3">
        <f t="shared" si="86"/>
        <v>0</v>
      </c>
      <c r="W603" s="3">
        <f t="shared" si="87"/>
        <v>0</v>
      </c>
      <c r="X603" s="3">
        <f t="shared" si="88"/>
        <v>0</v>
      </c>
    </row>
    <row r="604" spans="1:24" x14ac:dyDescent="0.25">
      <c r="A604" s="35">
        <v>44706</v>
      </c>
      <c r="B604" s="36">
        <v>18</v>
      </c>
      <c r="C604" s="18" t="str">
        <f t="shared" si="81"/>
        <v>44706_18</v>
      </c>
      <c r="D604" s="20">
        <v>202.79600389193564</v>
      </c>
      <c r="E604" s="20">
        <v>251.33273406222187</v>
      </c>
      <c r="F604" s="20">
        <v>541.04538287720504</v>
      </c>
      <c r="G604" s="20">
        <v>298.16421867429398</v>
      </c>
      <c r="H604" s="20">
        <v>5.2812544431359524E-3</v>
      </c>
      <c r="I604" s="20">
        <v>2.4098039059626353</v>
      </c>
      <c r="J604" s="20">
        <v>0.62453123327589355</v>
      </c>
      <c r="K604" s="20">
        <v>-7.633521916782942</v>
      </c>
      <c r="L604" s="20">
        <v>-21.947508353111807</v>
      </c>
      <c r="M604" s="20">
        <v>-54.383794737302978</v>
      </c>
      <c r="N604" s="20">
        <v>-12.642269996346011</v>
      </c>
      <c r="O604" s="20">
        <v>-1.0523950242156822E-5</v>
      </c>
      <c r="P604" s="20">
        <v>-0.2842084050360596</v>
      </c>
      <c r="Q604" s="20">
        <v>-8.658680353773901E-3</v>
      </c>
      <c r="R604" s="3">
        <f t="shared" si="82"/>
        <v>0</v>
      </c>
      <c r="S604" s="3">
        <f t="shared" si="83"/>
        <v>0</v>
      </c>
      <c r="T604" s="3">
        <f t="shared" si="84"/>
        <v>0</v>
      </c>
      <c r="U604" s="3">
        <f t="shared" si="85"/>
        <v>0</v>
      </c>
      <c r="V604" s="3">
        <f t="shared" si="86"/>
        <v>0</v>
      </c>
      <c r="W604" s="3">
        <f t="shared" si="87"/>
        <v>0</v>
      </c>
      <c r="X604" s="3">
        <f t="shared" si="88"/>
        <v>0</v>
      </c>
    </row>
    <row r="605" spans="1:24" x14ac:dyDescent="0.25">
      <c r="A605" s="35">
        <v>44706</v>
      </c>
      <c r="B605" s="36">
        <v>19</v>
      </c>
      <c r="C605" s="18" t="str">
        <f t="shared" si="81"/>
        <v>44706_19</v>
      </c>
      <c r="D605" s="20">
        <v>227.05204460784802</v>
      </c>
      <c r="E605" s="20">
        <v>281.32984669106401</v>
      </c>
      <c r="F605" s="20">
        <v>614.51474923770149</v>
      </c>
      <c r="G605" s="20">
        <v>337.94781974879731</v>
      </c>
      <c r="H605" s="20">
        <v>6.3613418042943017E-3</v>
      </c>
      <c r="I605" s="20">
        <v>2.7341651204853012</v>
      </c>
      <c r="J605" s="20">
        <v>0.74797833970208938</v>
      </c>
      <c r="K605" s="20">
        <v>-11.378146729537615</v>
      </c>
      <c r="L605" s="20">
        <v>-26.871267529640967</v>
      </c>
      <c r="M605" s="20">
        <v>-63.609555301688026</v>
      </c>
      <c r="N605" s="20">
        <v>-17.964644747573956</v>
      </c>
      <c r="O605" s="20">
        <v>-3.2240679280093142E-5</v>
      </c>
      <c r="P605" s="20">
        <v>-0.32348176097942732</v>
      </c>
      <c r="Q605" s="20">
        <v>-8.8764795604388876E-3</v>
      </c>
      <c r="R605" s="3">
        <f t="shared" si="82"/>
        <v>0</v>
      </c>
      <c r="S605" s="3">
        <f t="shared" si="83"/>
        <v>0</v>
      </c>
      <c r="T605" s="3">
        <f t="shared" si="84"/>
        <v>0</v>
      </c>
      <c r="U605" s="3">
        <f t="shared" si="85"/>
        <v>0</v>
      </c>
      <c r="V605" s="3">
        <f t="shared" si="86"/>
        <v>0</v>
      </c>
      <c r="W605" s="3">
        <f t="shared" si="87"/>
        <v>0</v>
      </c>
      <c r="X605" s="3">
        <f t="shared" si="88"/>
        <v>0</v>
      </c>
    </row>
    <row r="606" spans="1:24" x14ac:dyDescent="0.25">
      <c r="A606" s="35">
        <v>44706</v>
      </c>
      <c r="B606" s="36">
        <v>20</v>
      </c>
      <c r="C606" s="18" t="str">
        <f t="shared" si="81"/>
        <v>44706_20</v>
      </c>
      <c r="D606" s="20">
        <v>234.51626189025805</v>
      </c>
      <c r="E606" s="20">
        <v>293.24151937885813</v>
      </c>
      <c r="F606" s="20">
        <v>644.40103936837113</v>
      </c>
      <c r="G606" s="20">
        <v>351.50476481369873</v>
      </c>
      <c r="H606" s="20">
        <v>6.5464400916189474E-3</v>
      </c>
      <c r="I606" s="20">
        <v>2.8747948819401055</v>
      </c>
      <c r="J606" s="20">
        <v>0.76768095792834468</v>
      </c>
      <c r="K606" s="20">
        <v>-13.076722118981154</v>
      </c>
      <c r="L606" s="20">
        <v>-28.537253563924875</v>
      </c>
      <c r="M606" s="20">
        <v>-67.521664293246616</v>
      </c>
      <c r="N606" s="20">
        <v>-19.907345025937559</v>
      </c>
      <c r="O606" s="20">
        <v>-3.6085091232641211E-5</v>
      </c>
      <c r="P606" s="20">
        <v>-0.3427016628693153</v>
      </c>
      <c r="Q606" s="20">
        <v>-8.8233852290249288E-3</v>
      </c>
      <c r="R606" s="3">
        <f t="shared" si="82"/>
        <v>0</v>
      </c>
      <c r="S606" s="3">
        <f t="shared" si="83"/>
        <v>0</v>
      </c>
      <c r="T606" s="3">
        <f t="shared" si="84"/>
        <v>0</v>
      </c>
      <c r="U606" s="3">
        <f t="shared" si="85"/>
        <v>0</v>
      </c>
      <c r="V606" s="3">
        <f t="shared" si="86"/>
        <v>0</v>
      </c>
      <c r="W606" s="3">
        <f t="shared" si="87"/>
        <v>0</v>
      </c>
      <c r="X606" s="3">
        <f t="shared" si="88"/>
        <v>0</v>
      </c>
    </row>
    <row r="607" spans="1:24" x14ac:dyDescent="0.25">
      <c r="A607" s="35">
        <v>44706</v>
      </c>
      <c r="B607" s="36">
        <v>21</v>
      </c>
      <c r="C607" s="18" t="str">
        <f t="shared" si="81"/>
        <v>44706_21</v>
      </c>
      <c r="D607" s="20">
        <v>230.9220391795732</v>
      </c>
      <c r="E607" s="20">
        <v>291.64071686201822</v>
      </c>
      <c r="F607" s="20">
        <v>643.27536613467373</v>
      </c>
      <c r="G607" s="20">
        <v>348.36507041529916</v>
      </c>
      <c r="H607" s="20">
        <v>6.4210659716630227E-3</v>
      </c>
      <c r="I607" s="20">
        <v>2.8690473231634854</v>
      </c>
      <c r="J607" s="20">
        <v>0.7551834222119973</v>
      </c>
      <c r="K607" s="20">
        <v>-13.800443215066297</v>
      </c>
      <c r="L607" s="20">
        <v>-30.133337557288989</v>
      </c>
      <c r="M607" s="20">
        <v>-70.658475516474439</v>
      </c>
      <c r="N607" s="20">
        <v>-21.532196773927289</v>
      </c>
      <c r="O607" s="20">
        <v>-3.7506345167163911E-5</v>
      </c>
      <c r="P607" s="20">
        <v>-0.36041578029708959</v>
      </c>
      <c r="Q607" s="20">
        <v>-8.6597694691319584E-3</v>
      </c>
      <c r="R607" s="3">
        <f t="shared" si="82"/>
        <v>0</v>
      </c>
      <c r="S607" s="3">
        <f t="shared" si="83"/>
        <v>0</v>
      </c>
      <c r="T607" s="3">
        <f t="shared" si="84"/>
        <v>0</v>
      </c>
      <c r="U607" s="3">
        <f t="shared" si="85"/>
        <v>0</v>
      </c>
      <c r="V607" s="3">
        <f t="shared" si="86"/>
        <v>0</v>
      </c>
      <c r="W607" s="3">
        <f t="shared" si="87"/>
        <v>0</v>
      </c>
      <c r="X607" s="3">
        <f t="shared" si="88"/>
        <v>0</v>
      </c>
    </row>
    <row r="608" spans="1:24" x14ac:dyDescent="0.25">
      <c r="A608" s="35">
        <v>44706</v>
      </c>
      <c r="B608" s="36">
        <v>22</v>
      </c>
      <c r="C608" s="18" t="str">
        <f t="shared" si="81"/>
        <v>44706_22</v>
      </c>
      <c r="D608" s="20">
        <v>220.08286124550398</v>
      </c>
      <c r="E608" s="20">
        <v>281.12659223344099</v>
      </c>
      <c r="F608" s="20">
        <v>620.95126334973622</v>
      </c>
      <c r="G608" s="20">
        <v>334.22060720902067</v>
      </c>
      <c r="H608" s="20">
        <v>6.2844217902355507E-3</v>
      </c>
      <c r="I608" s="20">
        <v>2.7772265522215545</v>
      </c>
      <c r="J608" s="20">
        <v>0.74274757102590772</v>
      </c>
      <c r="K608" s="20">
        <v>-15.094510874076088</v>
      </c>
      <c r="L608" s="20">
        <v>-33.012148382647624</v>
      </c>
      <c r="M608" s="20">
        <v>-78.01951064756453</v>
      </c>
      <c r="N608" s="20">
        <v>-24.589193711758551</v>
      </c>
      <c r="O608" s="20">
        <v>-3.9273026604447244E-5</v>
      </c>
      <c r="P608" s="20">
        <v>-0.39480997456990646</v>
      </c>
      <c r="Q608" s="20">
        <v>-8.6467180557864773E-3</v>
      </c>
      <c r="R608" s="3">
        <f t="shared" si="82"/>
        <v>0</v>
      </c>
      <c r="S608" s="3">
        <f t="shared" si="83"/>
        <v>0</v>
      </c>
      <c r="T608" s="3">
        <f t="shared" si="84"/>
        <v>0</v>
      </c>
      <c r="U608" s="3">
        <f t="shared" si="85"/>
        <v>0</v>
      </c>
      <c r="V608" s="3">
        <f t="shared" si="86"/>
        <v>0</v>
      </c>
      <c r="W608" s="3">
        <f t="shared" si="87"/>
        <v>0</v>
      </c>
      <c r="X608" s="3">
        <f t="shared" si="88"/>
        <v>0</v>
      </c>
    </row>
    <row r="609" spans="1:24" x14ac:dyDescent="0.25">
      <c r="A609" s="35">
        <v>44706</v>
      </c>
      <c r="B609" s="36">
        <v>23</v>
      </c>
      <c r="C609" s="18" t="str">
        <f t="shared" si="81"/>
        <v>44706_23</v>
      </c>
      <c r="D609" s="20">
        <v>199.83316705050981</v>
      </c>
      <c r="E609" s="20">
        <v>257.42421534862314</v>
      </c>
      <c r="F609" s="20">
        <v>569.16714115557113</v>
      </c>
      <c r="G609" s="20">
        <v>304.11168718263622</v>
      </c>
      <c r="H609" s="20">
        <v>5.8340985921309938E-3</v>
      </c>
      <c r="I609" s="20">
        <v>2.5542408334381759</v>
      </c>
      <c r="J609" s="20">
        <v>0.69223031984433891</v>
      </c>
      <c r="K609" s="20">
        <v>-18.634317616345079</v>
      </c>
      <c r="L609" s="20">
        <v>-35.814027648392241</v>
      </c>
      <c r="M609" s="20">
        <v>-85.476038769303457</v>
      </c>
      <c r="N609" s="20">
        <v>-28.013998376093827</v>
      </c>
      <c r="O609" s="20">
        <v>-4.145028409016447E-5</v>
      </c>
      <c r="P609" s="20">
        <v>-0.42797444681456154</v>
      </c>
      <c r="Q609" s="20">
        <v>-8.7230283326810362E-3</v>
      </c>
      <c r="R609" s="3">
        <f t="shared" si="82"/>
        <v>0</v>
      </c>
      <c r="S609" s="3">
        <f t="shared" si="83"/>
        <v>0</v>
      </c>
      <c r="T609" s="3">
        <f t="shared" si="84"/>
        <v>0</v>
      </c>
      <c r="U609" s="3">
        <f t="shared" si="85"/>
        <v>0</v>
      </c>
      <c r="V609" s="3">
        <f t="shared" si="86"/>
        <v>0</v>
      </c>
      <c r="W609" s="3">
        <f t="shared" si="87"/>
        <v>0</v>
      </c>
      <c r="X609" s="3">
        <f t="shared" si="88"/>
        <v>0</v>
      </c>
    </row>
    <row r="610" spans="1:24" x14ac:dyDescent="0.25">
      <c r="A610" s="35">
        <v>44706</v>
      </c>
      <c r="B610" s="36">
        <v>24</v>
      </c>
      <c r="C610" s="18" t="str">
        <f t="shared" si="81"/>
        <v>44706_24</v>
      </c>
      <c r="D610" s="20">
        <v>176.2046152987939</v>
      </c>
      <c r="E610" s="20">
        <v>226.2166695559124</v>
      </c>
      <c r="F610" s="20">
        <v>498.15984069407841</v>
      </c>
      <c r="G610" s="20">
        <v>266.2723087649108</v>
      </c>
      <c r="H610" s="20">
        <v>5.350525177818752E-3</v>
      </c>
      <c r="I610" s="20">
        <v>2.2624954163508093</v>
      </c>
      <c r="J610" s="20">
        <v>0.62542388747000877</v>
      </c>
      <c r="K610" s="20">
        <v>-18.220522607447318</v>
      </c>
      <c r="L610" s="20">
        <v>-35.915368317748026</v>
      </c>
      <c r="M610" s="20">
        <v>-84.567612855224468</v>
      </c>
      <c r="N610" s="20">
        <v>-28.993459663634653</v>
      </c>
      <c r="O610" s="20">
        <v>-4.3281275309949061E-5</v>
      </c>
      <c r="P610" s="20">
        <v>-0.44013670155897311</v>
      </c>
      <c r="Q610" s="20">
        <v>-8.8706174643386291E-3</v>
      </c>
      <c r="R610" s="3">
        <f t="shared" si="82"/>
        <v>0</v>
      </c>
      <c r="S610" s="3">
        <f t="shared" si="83"/>
        <v>0</v>
      </c>
      <c r="T610" s="3">
        <f t="shared" si="84"/>
        <v>0</v>
      </c>
      <c r="U610" s="3">
        <f t="shared" si="85"/>
        <v>0</v>
      </c>
      <c r="V610" s="3">
        <f t="shared" si="86"/>
        <v>0</v>
      </c>
      <c r="W610" s="3">
        <f t="shared" si="87"/>
        <v>0</v>
      </c>
      <c r="X610" s="3">
        <f t="shared" si="88"/>
        <v>0</v>
      </c>
    </row>
    <row r="611" spans="1:24" x14ac:dyDescent="0.25">
      <c r="A611" s="35">
        <v>44707</v>
      </c>
      <c r="B611" s="36">
        <v>1</v>
      </c>
      <c r="C611" s="18" t="str">
        <f t="shared" si="81"/>
        <v>44707_1</v>
      </c>
      <c r="D611" s="20">
        <v>151.98355337345828</v>
      </c>
      <c r="E611" s="20">
        <v>193.47316939823585</v>
      </c>
      <c r="F611" s="20">
        <v>422.37160966440996</v>
      </c>
      <c r="G611" s="20">
        <v>226.91988300140088</v>
      </c>
      <c r="H611" s="20">
        <v>4.8863619368111422E-3</v>
      </c>
      <c r="I611" s="20">
        <v>1.9607853206020964</v>
      </c>
      <c r="J611" s="20">
        <v>0.56877706786401949</v>
      </c>
      <c r="K611" s="20">
        <v>-17.389738740290749</v>
      </c>
      <c r="L611" s="20">
        <v>-31.012327249397138</v>
      </c>
      <c r="M611" s="20">
        <v>-69.784011139525845</v>
      </c>
      <c r="N611" s="20">
        <v>-24.966396655538158</v>
      </c>
      <c r="O611" s="20">
        <v>-4.1931240322259382E-5</v>
      </c>
      <c r="P611" s="20">
        <v>-0.38576387691037584</v>
      </c>
      <c r="Q611" s="20">
        <v>-8.8108925821390391E-3</v>
      </c>
      <c r="R611" s="3">
        <f t="shared" si="82"/>
        <v>0</v>
      </c>
      <c r="S611" s="3">
        <f t="shared" si="83"/>
        <v>0</v>
      </c>
      <c r="T611" s="3">
        <f t="shared" si="84"/>
        <v>0</v>
      </c>
      <c r="U611" s="3">
        <f t="shared" si="85"/>
        <v>0</v>
      </c>
      <c r="V611" s="3">
        <f t="shared" si="86"/>
        <v>0</v>
      </c>
      <c r="W611" s="3">
        <f t="shared" si="87"/>
        <v>0</v>
      </c>
      <c r="X611" s="3">
        <f t="shared" si="88"/>
        <v>0</v>
      </c>
    </row>
    <row r="612" spans="1:24" x14ac:dyDescent="0.25">
      <c r="A612" s="35">
        <v>44707</v>
      </c>
      <c r="B612" s="36">
        <v>2</v>
      </c>
      <c r="C612" s="18" t="str">
        <f t="shared" si="81"/>
        <v>44707_2</v>
      </c>
      <c r="D612" s="20">
        <v>134.32587722956666</v>
      </c>
      <c r="E612" s="20">
        <v>167.92694328934567</v>
      </c>
      <c r="F612" s="20">
        <v>362.42853572830387</v>
      </c>
      <c r="G612" s="20">
        <v>196.94122247067378</v>
      </c>
      <c r="H612" s="20">
        <v>4.6181180605750884E-3</v>
      </c>
      <c r="I612" s="20">
        <v>1.7306087723460173</v>
      </c>
      <c r="J612" s="20">
        <v>0.5380003421419326</v>
      </c>
      <c r="K612" s="20">
        <v>-14.361960853905456</v>
      </c>
      <c r="L612" s="20">
        <v>-24.895632172058015</v>
      </c>
      <c r="M612" s="20">
        <v>-56.158931199496237</v>
      </c>
      <c r="N612" s="20">
        <v>-21.269540133531407</v>
      </c>
      <c r="O612" s="20">
        <v>-4.0822098296818117E-5</v>
      </c>
      <c r="P612" s="20">
        <v>-0.25017048698693367</v>
      </c>
      <c r="Q612" s="20">
        <v>-8.8238254662114414E-3</v>
      </c>
      <c r="R612" s="3">
        <f t="shared" si="82"/>
        <v>0</v>
      </c>
      <c r="S612" s="3">
        <f t="shared" si="83"/>
        <v>0</v>
      </c>
      <c r="T612" s="3">
        <f t="shared" si="84"/>
        <v>0</v>
      </c>
      <c r="U612" s="3">
        <f t="shared" si="85"/>
        <v>0</v>
      </c>
      <c r="V612" s="3">
        <f t="shared" si="86"/>
        <v>0</v>
      </c>
      <c r="W612" s="3">
        <f t="shared" si="87"/>
        <v>0</v>
      </c>
      <c r="X612" s="3">
        <f t="shared" si="88"/>
        <v>0</v>
      </c>
    </row>
    <row r="613" spans="1:24" x14ac:dyDescent="0.25">
      <c r="A613" s="35">
        <v>44707</v>
      </c>
      <c r="B613" s="36">
        <v>3</v>
      </c>
      <c r="C613" s="18" t="str">
        <f t="shared" si="81"/>
        <v>44707_3</v>
      </c>
      <c r="D613" s="20">
        <v>124.59785606540089</v>
      </c>
      <c r="E613" s="20">
        <v>153.70087489909778</v>
      </c>
      <c r="F613" s="20">
        <v>330.15636054501698</v>
      </c>
      <c r="G613" s="20">
        <v>180.36886752664896</v>
      </c>
      <c r="H613" s="20">
        <v>4.4710205995922301E-3</v>
      </c>
      <c r="I613" s="20">
        <v>1.582344542734075</v>
      </c>
      <c r="J613" s="20">
        <v>0.51657583686798714</v>
      </c>
      <c r="K613" s="20">
        <v>-8.9746143294170349</v>
      </c>
      <c r="L613" s="20">
        <v>-18.379689095996049</v>
      </c>
      <c r="M613" s="20">
        <v>-37.25271331918254</v>
      </c>
      <c r="N613" s="20">
        <v>-14.334247564594257</v>
      </c>
      <c r="O613" s="20">
        <v>-3.9562845881750276E-5</v>
      </c>
      <c r="P613" s="20">
        <v>-0.18625008555327824</v>
      </c>
      <c r="Q613" s="20">
        <v>-8.7735640509933824E-3</v>
      </c>
      <c r="R613" s="3">
        <f t="shared" si="82"/>
        <v>0</v>
      </c>
      <c r="S613" s="3">
        <f t="shared" si="83"/>
        <v>0</v>
      </c>
      <c r="T613" s="3">
        <f t="shared" si="84"/>
        <v>0</v>
      </c>
      <c r="U613" s="3">
        <f t="shared" si="85"/>
        <v>0</v>
      </c>
      <c r="V613" s="3">
        <f t="shared" si="86"/>
        <v>0</v>
      </c>
      <c r="W613" s="3">
        <f t="shared" si="87"/>
        <v>0</v>
      </c>
      <c r="X613" s="3">
        <f t="shared" si="88"/>
        <v>0</v>
      </c>
    </row>
    <row r="614" spans="1:24" x14ac:dyDescent="0.25">
      <c r="A614" s="35">
        <v>44707</v>
      </c>
      <c r="B614" s="36">
        <v>4</v>
      </c>
      <c r="C614" s="18" t="str">
        <f t="shared" si="81"/>
        <v>44707_4</v>
      </c>
      <c r="D614" s="20">
        <v>119.77833739228474</v>
      </c>
      <c r="E614" s="20">
        <v>146.5444050338707</v>
      </c>
      <c r="F614" s="20">
        <v>312.80381391742532</v>
      </c>
      <c r="G614" s="20">
        <v>172.1127381927937</v>
      </c>
      <c r="H614" s="20">
        <v>4.4569512391245941E-3</v>
      </c>
      <c r="I614" s="20">
        <v>1.5196900028396692</v>
      </c>
      <c r="J614" s="20">
        <v>0.51226370296868062</v>
      </c>
      <c r="K614" s="20">
        <v>-2.4485518672248618</v>
      </c>
      <c r="L614" s="20">
        <v>-12.908858166803904</v>
      </c>
      <c r="M614" s="20">
        <v>-26.624154836357771</v>
      </c>
      <c r="N614" s="20">
        <v>-9.9753976936345108</v>
      </c>
      <c r="O614" s="20">
        <v>-4.0296438900658833E-5</v>
      </c>
      <c r="P614" s="20">
        <v>-0.11129876135818016</v>
      </c>
      <c r="Q614" s="20">
        <v>-8.8327907867833157E-3</v>
      </c>
      <c r="R614" s="3">
        <f t="shared" si="82"/>
        <v>0</v>
      </c>
      <c r="S614" s="3">
        <f t="shared" si="83"/>
        <v>0</v>
      </c>
      <c r="T614" s="3">
        <f t="shared" si="84"/>
        <v>0</v>
      </c>
      <c r="U614" s="3">
        <f t="shared" si="85"/>
        <v>0</v>
      </c>
      <c r="V614" s="3">
        <f t="shared" si="86"/>
        <v>0</v>
      </c>
      <c r="W614" s="3">
        <f t="shared" si="87"/>
        <v>0</v>
      </c>
      <c r="X614" s="3">
        <f t="shared" si="88"/>
        <v>0</v>
      </c>
    </row>
    <row r="615" spans="1:24" x14ac:dyDescent="0.25">
      <c r="A615" s="35">
        <v>44707</v>
      </c>
      <c r="B615" s="36">
        <v>5</v>
      </c>
      <c r="C615" s="18" t="str">
        <f t="shared" si="81"/>
        <v>44707_5</v>
      </c>
      <c r="D615" s="20">
        <v>118.09669364904687</v>
      </c>
      <c r="E615" s="20">
        <v>144.43578385613779</v>
      </c>
      <c r="F615" s="20">
        <v>308.85411734065576</v>
      </c>
      <c r="G615" s="20">
        <v>169.61755588421738</v>
      </c>
      <c r="H615" s="20">
        <v>4.5001893277945709E-3</v>
      </c>
      <c r="I615" s="20">
        <v>1.5046866720449712</v>
      </c>
      <c r="J615" s="20">
        <v>0.51511287983237686</v>
      </c>
      <c r="K615" s="20">
        <v>-1.9678992241788891</v>
      </c>
      <c r="L615" s="20">
        <v>-12.774541451537097</v>
      </c>
      <c r="M615" s="20">
        <v>-26.512002531041428</v>
      </c>
      <c r="N615" s="20">
        <v>-9.9299359969355798</v>
      </c>
      <c r="O615" s="20">
        <v>-3.9652954267163233E-5</v>
      </c>
      <c r="P615" s="20">
        <v>-0.10936508062768507</v>
      </c>
      <c r="Q615" s="20">
        <v>-8.7612318801494424E-3</v>
      </c>
      <c r="R615" s="3">
        <f t="shared" si="82"/>
        <v>0</v>
      </c>
      <c r="S615" s="3">
        <f t="shared" si="83"/>
        <v>0</v>
      </c>
      <c r="T615" s="3">
        <f t="shared" si="84"/>
        <v>0</v>
      </c>
      <c r="U615" s="3">
        <f t="shared" si="85"/>
        <v>0</v>
      </c>
      <c r="V615" s="3">
        <f t="shared" si="86"/>
        <v>0</v>
      </c>
      <c r="W615" s="3">
        <f t="shared" si="87"/>
        <v>0</v>
      </c>
      <c r="X615" s="3">
        <f t="shared" si="88"/>
        <v>0</v>
      </c>
    </row>
    <row r="616" spans="1:24" x14ac:dyDescent="0.25">
      <c r="A616" s="35">
        <v>44707</v>
      </c>
      <c r="B616" s="36">
        <v>6</v>
      </c>
      <c r="C616" s="18" t="str">
        <f t="shared" si="81"/>
        <v>44707_6</v>
      </c>
      <c r="D616" s="20">
        <v>124.23981452776923</v>
      </c>
      <c r="E616" s="20">
        <v>152.18788261258669</v>
      </c>
      <c r="F616" s="20">
        <v>325.03077785016666</v>
      </c>
      <c r="G616" s="20">
        <v>177.88049037338192</v>
      </c>
      <c r="H616" s="20">
        <v>4.5894759898381897E-3</v>
      </c>
      <c r="I616" s="20">
        <v>1.5889501982490095</v>
      </c>
      <c r="J616" s="20">
        <v>0.52659607372569417</v>
      </c>
      <c r="K616" s="20">
        <v>-4.8243808752745423</v>
      </c>
      <c r="L616" s="20">
        <v>-13.549590524814645</v>
      </c>
      <c r="M616" s="20">
        <v>-29.367134223050581</v>
      </c>
      <c r="N616" s="20">
        <v>-10.368463710983223</v>
      </c>
      <c r="O616" s="20">
        <v>-4.0327229542130036E-5</v>
      </c>
      <c r="P616" s="20">
        <v>-0.11010422745440775</v>
      </c>
      <c r="Q616" s="20">
        <v>-8.7842021957391225E-3</v>
      </c>
      <c r="R616" s="3">
        <f t="shared" si="82"/>
        <v>0</v>
      </c>
      <c r="S616" s="3">
        <f t="shared" si="83"/>
        <v>0</v>
      </c>
      <c r="T616" s="3">
        <f t="shared" si="84"/>
        <v>0</v>
      </c>
      <c r="U616" s="3">
        <f t="shared" si="85"/>
        <v>0</v>
      </c>
      <c r="V616" s="3">
        <f t="shared" si="86"/>
        <v>0</v>
      </c>
      <c r="W616" s="3">
        <f t="shared" si="87"/>
        <v>0</v>
      </c>
      <c r="X616" s="3">
        <f t="shared" si="88"/>
        <v>0</v>
      </c>
    </row>
    <row r="617" spans="1:24" x14ac:dyDescent="0.25">
      <c r="A617" s="35">
        <v>44707</v>
      </c>
      <c r="B617" s="36">
        <v>7</v>
      </c>
      <c r="C617" s="18" t="str">
        <f t="shared" si="81"/>
        <v>44707_7</v>
      </c>
      <c r="D617" s="20">
        <v>150.30931321894235</v>
      </c>
      <c r="E617" s="20">
        <v>185.28670929660785</v>
      </c>
      <c r="F617" s="20">
        <v>398.90755377917583</v>
      </c>
      <c r="G617" s="20">
        <v>218.12490448551429</v>
      </c>
      <c r="H617" s="20">
        <v>4.9146375260362019E-3</v>
      </c>
      <c r="I617" s="20">
        <v>1.9087730801979905</v>
      </c>
      <c r="J617" s="20">
        <v>0.56677519411785093</v>
      </c>
      <c r="K617" s="20">
        <v>-10.737915611762759</v>
      </c>
      <c r="L617" s="20">
        <v>-14.722007864955392</v>
      </c>
      <c r="M617" s="20">
        <v>-33.774874670274428</v>
      </c>
      <c r="N617" s="20">
        <v>-10.68944847189451</v>
      </c>
      <c r="O617" s="20">
        <v>-4.3383969530501145E-5</v>
      </c>
      <c r="P617" s="20">
        <v>-0.10034794028148319</v>
      </c>
      <c r="Q617" s="20">
        <v>-8.8631478883373516E-3</v>
      </c>
      <c r="R617" s="3">
        <f t="shared" si="82"/>
        <v>0</v>
      </c>
      <c r="S617" s="3">
        <f t="shared" si="83"/>
        <v>0</v>
      </c>
      <c r="T617" s="3">
        <f t="shared" si="84"/>
        <v>0</v>
      </c>
      <c r="U617" s="3">
        <f t="shared" si="85"/>
        <v>0</v>
      </c>
      <c r="V617" s="3">
        <f t="shared" si="86"/>
        <v>0</v>
      </c>
      <c r="W617" s="3">
        <f t="shared" si="87"/>
        <v>0</v>
      </c>
      <c r="X617" s="3">
        <f t="shared" si="88"/>
        <v>0</v>
      </c>
    </row>
    <row r="618" spans="1:24" x14ac:dyDescent="0.25">
      <c r="A618" s="35">
        <v>44707</v>
      </c>
      <c r="B618" s="36">
        <v>8</v>
      </c>
      <c r="C618" s="18" t="str">
        <f t="shared" si="81"/>
        <v>44707_8</v>
      </c>
      <c r="D618" s="20">
        <v>182.2828439548951</v>
      </c>
      <c r="E618" s="20">
        <v>223.40142606511691</v>
      </c>
      <c r="F618" s="20">
        <v>478.79662017637276</v>
      </c>
      <c r="G618" s="20">
        <v>265.84324323179629</v>
      </c>
      <c r="H618" s="20">
        <v>5.0869097660813717E-3</v>
      </c>
      <c r="I618" s="20">
        <v>2.250997653057544</v>
      </c>
      <c r="J618" s="20">
        <v>0.6010442238517919</v>
      </c>
      <c r="K618" s="20">
        <v>-9.139326859100251</v>
      </c>
      <c r="L618" s="20">
        <v>-16.722661893193813</v>
      </c>
      <c r="M618" s="20">
        <v>-40.179499727408277</v>
      </c>
      <c r="N618" s="20">
        <v>-12.69579319357149</v>
      </c>
      <c r="O618" s="20">
        <v>-4.1734236983005482E-5</v>
      </c>
      <c r="P618" s="20">
        <v>-0.15083581647763025</v>
      </c>
      <c r="Q618" s="20">
        <v>-8.8128114202097058E-3</v>
      </c>
      <c r="R618" s="3">
        <f t="shared" si="82"/>
        <v>0</v>
      </c>
      <c r="S618" s="3">
        <f t="shared" si="83"/>
        <v>0</v>
      </c>
      <c r="T618" s="3">
        <f t="shared" si="84"/>
        <v>0</v>
      </c>
      <c r="U618" s="3">
        <f t="shared" si="85"/>
        <v>0</v>
      </c>
      <c r="V618" s="3">
        <f t="shared" si="86"/>
        <v>0</v>
      </c>
      <c r="W618" s="3">
        <f t="shared" si="87"/>
        <v>0</v>
      </c>
      <c r="X618" s="3">
        <f t="shared" si="88"/>
        <v>0</v>
      </c>
    </row>
    <row r="619" spans="1:24" x14ac:dyDescent="0.25">
      <c r="A619" s="35">
        <v>44707</v>
      </c>
      <c r="B619" s="36">
        <v>9</v>
      </c>
      <c r="C619" s="18" t="str">
        <f t="shared" si="81"/>
        <v>44707_9</v>
      </c>
      <c r="D619" s="20">
        <v>198.07626439652117</v>
      </c>
      <c r="E619" s="20">
        <v>245.94411954157741</v>
      </c>
      <c r="F619" s="20">
        <v>523.40626926383993</v>
      </c>
      <c r="G619" s="20">
        <v>289.18821085023222</v>
      </c>
      <c r="H619" s="20">
        <v>6.1661126147894039E-3</v>
      </c>
      <c r="I619" s="20">
        <v>2.5470443870804025</v>
      </c>
      <c r="J619" s="20">
        <v>0.71699334655195102</v>
      </c>
      <c r="K619" s="20">
        <v>-10.12011675851412</v>
      </c>
      <c r="L619" s="20">
        <v>-26.412278603774382</v>
      </c>
      <c r="M619" s="20">
        <v>-65.144635874146473</v>
      </c>
      <c r="N619" s="20">
        <v>-20.794337782464371</v>
      </c>
      <c r="O619" s="20">
        <v>-2.1233750755315871E-6</v>
      </c>
      <c r="P619" s="20">
        <v>-0.32464325982134346</v>
      </c>
      <c r="Q619" s="20">
        <v>-8.8776756872686411E-3</v>
      </c>
      <c r="R619" s="3">
        <f t="shared" si="82"/>
        <v>0</v>
      </c>
      <c r="S619" s="3">
        <f t="shared" si="83"/>
        <v>0</v>
      </c>
      <c r="T619" s="3">
        <f t="shared" si="84"/>
        <v>0</v>
      </c>
      <c r="U619" s="3">
        <f t="shared" si="85"/>
        <v>0</v>
      </c>
      <c r="V619" s="3">
        <f t="shared" si="86"/>
        <v>0</v>
      </c>
      <c r="W619" s="3">
        <f t="shared" si="87"/>
        <v>0</v>
      </c>
      <c r="X619" s="3">
        <f t="shared" si="88"/>
        <v>0</v>
      </c>
    </row>
    <row r="620" spans="1:24" x14ac:dyDescent="0.25">
      <c r="A620" s="35">
        <v>44707</v>
      </c>
      <c r="B620" s="36">
        <v>10</v>
      </c>
      <c r="C620" s="18" t="str">
        <f t="shared" si="81"/>
        <v>44707_10</v>
      </c>
      <c r="D620" s="20">
        <v>212.44328186904417</v>
      </c>
      <c r="E620" s="20">
        <v>266.3822090267995</v>
      </c>
      <c r="F620" s="20">
        <v>565.83782122072409</v>
      </c>
      <c r="G620" s="20">
        <v>311.68246945309102</v>
      </c>
      <c r="H620" s="20">
        <v>6.8716038801084458E-3</v>
      </c>
      <c r="I620" s="20">
        <v>2.8043552351121197</v>
      </c>
      <c r="J620" s="20">
        <v>0.7816026144509709</v>
      </c>
      <c r="K620" s="20">
        <v>-4.4918537613954772</v>
      </c>
      <c r="L620" s="20">
        <v>-21.213735706716403</v>
      </c>
      <c r="M620" s="20">
        <v>-54.285351313385469</v>
      </c>
      <c r="N620" s="20">
        <v>-14.807711197476504</v>
      </c>
      <c r="O620" s="20">
        <v>2.9553277519081439E-5</v>
      </c>
      <c r="P620" s="20">
        <v>-0.27328226595417182</v>
      </c>
      <c r="Q620" s="20">
        <v>-8.6729940115623707E-3</v>
      </c>
      <c r="R620" s="3">
        <f t="shared" si="82"/>
        <v>0</v>
      </c>
      <c r="S620" s="3">
        <f t="shared" si="83"/>
        <v>0</v>
      </c>
      <c r="T620" s="3">
        <f t="shared" si="84"/>
        <v>0</v>
      </c>
      <c r="U620" s="3">
        <f t="shared" si="85"/>
        <v>0</v>
      </c>
      <c r="V620" s="3">
        <f t="shared" si="86"/>
        <v>0</v>
      </c>
      <c r="W620" s="3">
        <f t="shared" si="87"/>
        <v>0</v>
      </c>
      <c r="X620" s="3">
        <f t="shared" si="88"/>
        <v>0</v>
      </c>
    </row>
    <row r="621" spans="1:24" x14ac:dyDescent="0.25">
      <c r="A621" s="35">
        <v>44707</v>
      </c>
      <c r="B621" s="36">
        <v>11</v>
      </c>
      <c r="C621" s="18" t="str">
        <f t="shared" si="81"/>
        <v>44707_11</v>
      </c>
      <c r="D621" s="20">
        <v>216.6964791040549</v>
      </c>
      <c r="E621" s="20">
        <v>271.08230227671032</v>
      </c>
      <c r="F621" s="20">
        <v>576.24497501973553</v>
      </c>
      <c r="G621" s="20">
        <v>318.24309374827305</v>
      </c>
      <c r="H621" s="20">
        <v>6.581225745831051E-3</v>
      </c>
      <c r="I621" s="20">
        <v>2.7858974167974169</v>
      </c>
      <c r="J621" s="20">
        <v>0.74724285752228603</v>
      </c>
      <c r="K621" s="20">
        <v>-2.9139251009184557</v>
      </c>
      <c r="L621" s="20">
        <v>-18.435681108096773</v>
      </c>
      <c r="M621" s="20">
        <v>-47.83771891417166</v>
      </c>
      <c r="N621" s="20">
        <v>-11.948676495538484</v>
      </c>
      <c r="O621" s="20">
        <v>2.1059792413451435E-5</v>
      </c>
      <c r="P621" s="20">
        <v>-0.24984135722707956</v>
      </c>
      <c r="Q621" s="20">
        <v>-8.8038827068301108E-3</v>
      </c>
      <c r="R621" s="3">
        <f t="shared" si="82"/>
        <v>0</v>
      </c>
      <c r="S621" s="3">
        <f t="shared" si="83"/>
        <v>0</v>
      </c>
      <c r="T621" s="3">
        <f t="shared" si="84"/>
        <v>0</v>
      </c>
      <c r="U621" s="3">
        <f t="shared" si="85"/>
        <v>0</v>
      </c>
      <c r="V621" s="3">
        <f t="shared" si="86"/>
        <v>0</v>
      </c>
      <c r="W621" s="3">
        <f t="shared" si="87"/>
        <v>0</v>
      </c>
      <c r="X621" s="3">
        <f t="shared" si="88"/>
        <v>0</v>
      </c>
    </row>
    <row r="622" spans="1:24" x14ac:dyDescent="0.25">
      <c r="A622" s="35">
        <v>44707</v>
      </c>
      <c r="B622" s="36">
        <v>12</v>
      </c>
      <c r="C622" s="18" t="str">
        <f t="shared" si="81"/>
        <v>44707_12</v>
      </c>
      <c r="D622" s="20">
        <v>220.50599687149975</v>
      </c>
      <c r="E622" s="20">
        <v>272.87125406264443</v>
      </c>
      <c r="F622" s="20">
        <v>581.02426938695612</v>
      </c>
      <c r="G622" s="20">
        <v>322.11573461826299</v>
      </c>
      <c r="H622" s="20">
        <v>6.4502149215606005E-3</v>
      </c>
      <c r="I622" s="20">
        <v>2.7638175224609269</v>
      </c>
      <c r="J622" s="20">
        <v>0.73708067192429394</v>
      </c>
      <c r="K622" s="20">
        <v>-0.87968736258052971</v>
      </c>
      <c r="L622" s="20">
        <v>-15.732952633967766</v>
      </c>
      <c r="M622" s="20">
        <v>-40.56092771811462</v>
      </c>
      <c r="N622" s="20">
        <v>-8.411191677787258</v>
      </c>
      <c r="O622" s="20">
        <v>2.0653048797376425E-5</v>
      </c>
      <c r="P622" s="20">
        <v>-0.22579393874447851</v>
      </c>
      <c r="Q622" s="20">
        <v>-8.8335564510996448E-3</v>
      </c>
      <c r="R622" s="3">
        <f t="shared" si="82"/>
        <v>0</v>
      </c>
      <c r="S622" s="3">
        <f t="shared" si="83"/>
        <v>0</v>
      </c>
      <c r="T622" s="3">
        <f t="shared" si="84"/>
        <v>0</v>
      </c>
      <c r="U622" s="3">
        <f t="shared" si="85"/>
        <v>0</v>
      </c>
      <c r="V622" s="3">
        <f t="shared" si="86"/>
        <v>0</v>
      </c>
      <c r="W622" s="3">
        <f t="shared" si="87"/>
        <v>0</v>
      </c>
      <c r="X622" s="3">
        <f t="shared" si="88"/>
        <v>0</v>
      </c>
    </row>
    <row r="623" spans="1:24" x14ac:dyDescent="0.25">
      <c r="A623" s="35">
        <v>44707</v>
      </c>
      <c r="B623" s="36">
        <v>13</v>
      </c>
      <c r="C623" s="18" t="str">
        <f t="shared" si="81"/>
        <v>44707_13</v>
      </c>
      <c r="D623" s="20">
        <v>223.98460757535554</v>
      </c>
      <c r="E623" s="20">
        <v>274.607536104644</v>
      </c>
      <c r="F623" s="20">
        <v>585.4791793975196</v>
      </c>
      <c r="G623" s="20">
        <v>326.42719627906888</v>
      </c>
      <c r="H623" s="20">
        <v>6.1856697356229935E-3</v>
      </c>
      <c r="I623" s="20">
        <v>2.7290939909865872</v>
      </c>
      <c r="J623" s="20">
        <v>0.71596299284513598</v>
      </c>
      <c r="K623" s="20">
        <v>-0.5415468509157666</v>
      </c>
      <c r="L623" s="20">
        <v>-14.646205911915574</v>
      </c>
      <c r="M623" s="20">
        <v>-37.307752073296861</v>
      </c>
      <c r="N623" s="20">
        <v>-6.8233691219066959</v>
      </c>
      <c r="O623" s="20">
        <v>2.553239952853089E-5</v>
      </c>
      <c r="P623" s="20">
        <v>-0.20776025405824144</v>
      </c>
      <c r="Q623" s="20">
        <v>-8.7046920188641862E-3</v>
      </c>
      <c r="R623" s="3">
        <f t="shared" si="82"/>
        <v>0</v>
      </c>
      <c r="S623" s="3">
        <f t="shared" si="83"/>
        <v>0</v>
      </c>
      <c r="T623" s="3">
        <f t="shared" si="84"/>
        <v>0</v>
      </c>
      <c r="U623" s="3">
        <f t="shared" si="85"/>
        <v>0</v>
      </c>
      <c r="V623" s="3">
        <f t="shared" si="86"/>
        <v>0</v>
      </c>
      <c r="W623" s="3">
        <f t="shared" si="87"/>
        <v>0</v>
      </c>
      <c r="X623" s="3">
        <f t="shared" si="88"/>
        <v>0</v>
      </c>
    </row>
    <row r="624" spans="1:24" x14ac:dyDescent="0.25">
      <c r="A624" s="35">
        <v>44707</v>
      </c>
      <c r="B624" s="36">
        <v>14</v>
      </c>
      <c r="C624" s="18" t="str">
        <f t="shared" si="81"/>
        <v>44707_14</v>
      </c>
      <c r="D624" s="20">
        <v>223.6106222082596</v>
      </c>
      <c r="E624" s="20">
        <v>273.36646080005175</v>
      </c>
      <c r="F624" s="20">
        <v>584.18482800226855</v>
      </c>
      <c r="G624" s="20">
        <v>326.70672835542865</v>
      </c>
      <c r="H624" s="20">
        <v>5.8017509924587485E-3</v>
      </c>
      <c r="I624" s="20">
        <v>2.6824929552302645</v>
      </c>
      <c r="J624" s="20">
        <v>0.67006903709245924</v>
      </c>
      <c r="K624" s="20">
        <v>-2.6759183308020873</v>
      </c>
      <c r="L624" s="20">
        <v>-16.392326620607669</v>
      </c>
      <c r="M624" s="20">
        <v>-41.261157638215785</v>
      </c>
      <c r="N624" s="20">
        <v>-8.7550990339956343</v>
      </c>
      <c r="O624" s="20">
        <v>3.9316909900856407E-6</v>
      </c>
      <c r="P624" s="20">
        <v>-0.21725119590399114</v>
      </c>
      <c r="Q624" s="20">
        <v>-8.6505538185636752E-3</v>
      </c>
      <c r="R624" s="3">
        <f t="shared" si="82"/>
        <v>0</v>
      </c>
      <c r="S624" s="3">
        <f t="shared" si="83"/>
        <v>0</v>
      </c>
      <c r="T624" s="3">
        <f t="shared" si="84"/>
        <v>0</v>
      </c>
      <c r="U624" s="3">
        <f t="shared" si="85"/>
        <v>0</v>
      </c>
      <c r="V624" s="3">
        <f t="shared" si="86"/>
        <v>0</v>
      </c>
      <c r="W624" s="3">
        <f t="shared" si="87"/>
        <v>0</v>
      </c>
      <c r="X624" s="3">
        <f t="shared" si="88"/>
        <v>0</v>
      </c>
    </row>
    <row r="625" spans="1:24" x14ac:dyDescent="0.25">
      <c r="A625" s="35">
        <v>44707</v>
      </c>
      <c r="B625" s="36">
        <v>15</v>
      </c>
      <c r="C625" s="18" t="str">
        <f t="shared" si="81"/>
        <v>44707_15</v>
      </c>
      <c r="D625" s="20">
        <v>221.77790900397346</v>
      </c>
      <c r="E625" s="20">
        <v>274.76077978756643</v>
      </c>
      <c r="F625" s="20">
        <v>588.97355047516714</v>
      </c>
      <c r="G625" s="20">
        <v>325.52933671876025</v>
      </c>
      <c r="H625" s="20">
        <v>5.9083487119622521E-3</v>
      </c>
      <c r="I625" s="20">
        <v>2.7369427734712937</v>
      </c>
      <c r="J625" s="20">
        <v>0.68213240444351586</v>
      </c>
      <c r="K625" s="20">
        <v>-1.0544908522683616</v>
      </c>
      <c r="L625" s="20">
        <v>-15.171526459682816</v>
      </c>
      <c r="M625" s="20">
        <v>-38.440904873319234</v>
      </c>
      <c r="N625" s="20">
        <v>-7.4825988386301008</v>
      </c>
      <c r="O625" s="20">
        <v>2.3644676006925689E-5</v>
      </c>
      <c r="P625" s="20">
        <v>-0.21626700528270545</v>
      </c>
      <c r="Q625" s="20">
        <v>-8.5204647512793184E-3</v>
      </c>
      <c r="R625" s="3">
        <f t="shared" si="82"/>
        <v>0</v>
      </c>
      <c r="S625" s="3">
        <f t="shared" si="83"/>
        <v>0</v>
      </c>
      <c r="T625" s="3">
        <f t="shared" si="84"/>
        <v>0</v>
      </c>
      <c r="U625" s="3">
        <f t="shared" si="85"/>
        <v>0</v>
      </c>
      <c r="V625" s="3">
        <f t="shared" si="86"/>
        <v>0</v>
      </c>
      <c r="W625" s="3">
        <f t="shared" si="87"/>
        <v>0</v>
      </c>
      <c r="X625" s="3">
        <f t="shared" si="88"/>
        <v>0</v>
      </c>
    </row>
    <row r="626" spans="1:24" x14ac:dyDescent="0.25">
      <c r="A626" s="35">
        <v>44707</v>
      </c>
      <c r="B626" s="36">
        <v>16</v>
      </c>
      <c r="C626" s="18" t="str">
        <f t="shared" si="81"/>
        <v>44707_16</v>
      </c>
      <c r="D626" s="20">
        <v>220.39774854739559</v>
      </c>
      <c r="E626" s="20">
        <v>276.04880514795076</v>
      </c>
      <c r="F626" s="20">
        <v>593.898096065039</v>
      </c>
      <c r="G626" s="20">
        <v>324.89013232671647</v>
      </c>
      <c r="H626" s="20">
        <v>6.6111743617728565E-3</v>
      </c>
      <c r="I626" s="20">
        <v>2.801639654109386</v>
      </c>
      <c r="J626" s="20">
        <v>0.75084766350828425</v>
      </c>
      <c r="K626" s="20">
        <v>-1.658773689207198</v>
      </c>
      <c r="L626" s="20">
        <v>-15.778581572071481</v>
      </c>
      <c r="M626" s="20">
        <v>-39.57198480251656</v>
      </c>
      <c r="N626" s="20">
        <v>-7.9025428626370386</v>
      </c>
      <c r="O626" s="20">
        <v>4.4387789298719503E-5</v>
      </c>
      <c r="P626" s="20">
        <v>-0.22970846124223102</v>
      </c>
      <c r="Q626" s="20">
        <v>-8.404622888597434E-3</v>
      </c>
      <c r="R626" s="3">
        <f t="shared" si="82"/>
        <v>0</v>
      </c>
      <c r="S626" s="3">
        <f t="shared" si="83"/>
        <v>0</v>
      </c>
      <c r="T626" s="3">
        <f t="shared" si="84"/>
        <v>0</v>
      </c>
      <c r="U626" s="3">
        <f t="shared" si="85"/>
        <v>0</v>
      </c>
      <c r="V626" s="3">
        <f t="shared" si="86"/>
        <v>0</v>
      </c>
      <c r="W626" s="3">
        <f t="shared" si="87"/>
        <v>0</v>
      </c>
      <c r="X626" s="3">
        <f t="shared" si="88"/>
        <v>0</v>
      </c>
    </row>
    <row r="627" spans="1:24" x14ac:dyDescent="0.25">
      <c r="A627" s="35">
        <v>44707</v>
      </c>
      <c r="B627" s="36">
        <v>17</v>
      </c>
      <c r="C627" s="18" t="str">
        <f t="shared" si="81"/>
        <v>44707_17</v>
      </c>
      <c r="D627" s="20">
        <v>222.92693684701476</v>
      </c>
      <c r="E627" s="20">
        <v>278.38414660166887</v>
      </c>
      <c r="F627" s="20">
        <v>599.94709503598642</v>
      </c>
      <c r="G627" s="20">
        <v>328.23767274627539</v>
      </c>
      <c r="H627" s="20">
        <v>7.0742113450836053E-3</v>
      </c>
      <c r="I627" s="20">
        <v>2.8243981197712591</v>
      </c>
      <c r="J627" s="20">
        <v>0.79648845454314132</v>
      </c>
      <c r="K627" s="20">
        <v>-4.8169449720717257</v>
      </c>
      <c r="L627" s="20">
        <v>-17.917791689846883</v>
      </c>
      <c r="M627" s="20">
        <v>-44.570939841245078</v>
      </c>
      <c r="N627" s="20">
        <v>-10.31927310886914</v>
      </c>
      <c r="O627" s="20">
        <v>5.3652340244831882E-5</v>
      </c>
      <c r="P627" s="20">
        <v>-0.24824494000080299</v>
      </c>
      <c r="Q627" s="20">
        <v>-8.3932788128434389E-3</v>
      </c>
      <c r="R627" s="3">
        <f t="shared" si="82"/>
        <v>0</v>
      </c>
      <c r="S627" s="3">
        <f t="shared" si="83"/>
        <v>0</v>
      </c>
      <c r="T627" s="3">
        <f t="shared" si="84"/>
        <v>0</v>
      </c>
      <c r="U627" s="3">
        <f t="shared" si="85"/>
        <v>0</v>
      </c>
      <c r="V627" s="3">
        <f t="shared" si="86"/>
        <v>0</v>
      </c>
      <c r="W627" s="3">
        <f t="shared" si="87"/>
        <v>0</v>
      </c>
      <c r="X627" s="3">
        <f t="shared" si="88"/>
        <v>0</v>
      </c>
    </row>
    <row r="628" spans="1:24" x14ac:dyDescent="0.25">
      <c r="A628" s="35">
        <v>44707</v>
      </c>
      <c r="B628" s="36">
        <v>18</v>
      </c>
      <c r="C628" s="18" t="str">
        <f t="shared" si="81"/>
        <v>44707_18</v>
      </c>
      <c r="D628" s="20">
        <v>224.68884868252837</v>
      </c>
      <c r="E628" s="20">
        <v>278.94366380362339</v>
      </c>
      <c r="F628" s="20">
        <v>604.84985592985629</v>
      </c>
      <c r="G628" s="20">
        <v>333.1893039076412</v>
      </c>
      <c r="H628" s="20">
        <v>6.5723662172623275E-3</v>
      </c>
      <c r="I628" s="20">
        <v>2.7123116896106181</v>
      </c>
      <c r="J628" s="20">
        <v>0.75603978483063039</v>
      </c>
      <c r="K628" s="20">
        <v>-9.4365200585897817</v>
      </c>
      <c r="L628" s="20">
        <v>-23.864098698725076</v>
      </c>
      <c r="M628" s="20">
        <v>-58.784800782923554</v>
      </c>
      <c r="N628" s="20">
        <v>-16.873821046525148</v>
      </c>
      <c r="O628" s="20">
        <v>2.2000328426811672E-5</v>
      </c>
      <c r="P628" s="20">
        <v>-0.28258005442054562</v>
      </c>
      <c r="Q628" s="20">
        <v>-8.4429839004422601E-3</v>
      </c>
      <c r="R628" s="3">
        <f t="shared" si="82"/>
        <v>0</v>
      </c>
      <c r="S628" s="3">
        <f t="shared" si="83"/>
        <v>0</v>
      </c>
      <c r="T628" s="3">
        <f t="shared" si="84"/>
        <v>0</v>
      </c>
      <c r="U628" s="3">
        <f t="shared" si="85"/>
        <v>0</v>
      </c>
      <c r="V628" s="3">
        <f t="shared" si="86"/>
        <v>0</v>
      </c>
      <c r="W628" s="3">
        <f t="shared" si="87"/>
        <v>0</v>
      </c>
      <c r="X628" s="3">
        <f t="shared" si="88"/>
        <v>0</v>
      </c>
    </row>
    <row r="629" spans="1:24" x14ac:dyDescent="0.25">
      <c r="A629" s="35">
        <v>44707</v>
      </c>
      <c r="B629" s="36">
        <v>19</v>
      </c>
      <c r="C629" s="18" t="str">
        <f t="shared" si="81"/>
        <v>44707_19</v>
      </c>
      <c r="D629" s="20">
        <v>245.08831709152952</v>
      </c>
      <c r="E629" s="20">
        <v>304.35886532071515</v>
      </c>
      <c r="F629" s="20">
        <v>667.23131002384309</v>
      </c>
      <c r="G629" s="20">
        <v>365.94537709757708</v>
      </c>
      <c r="H629" s="20">
        <v>6.1293619709136887E-3</v>
      </c>
      <c r="I629" s="20">
        <v>2.9342471629230844</v>
      </c>
      <c r="J629" s="20">
        <v>0.73066101256628946</v>
      </c>
      <c r="K629" s="20">
        <v>-12.052920327278507</v>
      </c>
      <c r="L629" s="20">
        <v>-27.708207557360911</v>
      </c>
      <c r="M629" s="20">
        <v>-66.317750875190185</v>
      </c>
      <c r="N629" s="20">
        <v>-21.379733781417073</v>
      </c>
      <c r="O629" s="20">
        <v>-3.4655688714541478E-5</v>
      </c>
      <c r="P629" s="20">
        <v>-0.31698329885990434</v>
      </c>
      <c r="Q629" s="20">
        <v>-8.6040718338572016E-3</v>
      </c>
      <c r="R629" s="3">
        <f t="shared" si="82"/>
        <v>0</v>
      </c>
      <c r="S629" s="3">
        <f t="shared" si="83"/>
        <v>0</v>
      </c>
      <c r="T629" s="3">
        <f t="shared" si="84"/>
        <v>0</v>
      </c>
      <c r="U629" s="3">
        <f t="shared" si="85"/>
        <v>0</v>
      </c>
      <c r="V629" s="3">
        <f t="shared" si="86"/>
        <v>0</v>
      </c>
      <c r="W629" s="3">
        <f t="shared" si="87"/>
        <v>0</v>
      </c>
      <c r="X629" s="3">
        <f t="shared" si="88"/>
        <v>0</v>
      </c>
    </row>
    <row r="630" spans="1:24" x14ac:dyDescent="0.25">
      <c r="A630" s="35">
        <v>44707</v>
      </c>
      <c r="B630" s="36">
        <v>20</v>
      </c>
      <c r="C630" s="18" t="str">
        <f t="shared" si="81"/>
        <v>44707_20</v>
      </c>
      <c r="D630" s="20">
        <v>251.19962234596719</v>
      </c>
      <c r="E630" s="20">
        <v>316.16616610544594</v>
      </c>
      <c r="F630" s="20">
        <v>698.06219771251131</v>
      </c>
      <c r="G630" s="20">
        <v>378.10369294781532</v>
      </c>
      <c r="H630" s="20">
        <v>6.3926154095319812E-3</v>
      </c>
      <c r="I630" s="20">
        <v>3.0847279961934464</v>
      </c>
      <c r="J630" s="20">
        <v>0.77067295560619153</v>
      </c>
      <c r="K630" s="20">
        <v>-12.848719330679714</v>
      </c>
      <c r="L630" s="20">
        <v>-28.946475229755848</v>
      </c>
      <c r="M630" s="20">
        <v>-69.267472927751882</v>
      </c>
      <c r="N630" s="20">
        <v>-23.063548773727096</v>
      </c>
      <c r="O630" s="20">
        <v>-3.3193139402797539E-5</v>
      </c>
      <c r="P630" s="20">
        <v>-0.3285790587417442</v>
      </c>
      <c r="Q630" s="20">
        <v>-8.4455516459176257E-3</v>
      </c>
      <c r="R630" s="3">
        <f t="shared" si="82"/>
        <v>0</v>
      </c>
      <c r="S630" s="3">
        <f t="shared" si="83"/>
        <v>0</v>
      </c>
      <c r="T630" s="3">
        <f t="shared" si="84"/>
        <v>0</v>
      </c>
      <c r="U630" s="3">
        <f t="shared" si="85"/>
        <v>0</v>
      </c>
      <c r="V630" s="3">
        <f t="shared" si="86"/>
        <v>0</v>
      </c>
      <c r="W630" s="3">
        <f t="shared" si="87"/>
        <v>0</v>
      </c>
      <c r="X630" s="3">
        <f t="shared" si="88"/>
        <v>0</v>
      </c>
    </row>
    <row r="631" spans="1:24" x14ac:dyDescent="0.25">
      <c r="A631" s="35">
        <v>44707</v>
      </c>
      <c r="B631" s="36">
        <v>21</v>
      </c>
      <c r="C631" s="18" t="str">
        <f t="shared" si="81"/>
        <v>44707_21</v>
      </c>
      <c r="D631" s="20">
        <v>247.96468081397782</v>
      </c>
      <c r="E631" s="20">
        <v>315.62373208049098</v>
      </c>
      <c r="F631" s="20">
        <v>699.58320498778585</v>
      </c>
      <c r="G631" s="20">
        <v>375.38450631892073</v>
      </c>
      <c r="H631" s="20">
        <v>6.3104859460655239E-3</v>
      </c>
      <c r="I631" s="20">
        <v>3.0871479800235897</v>
      </c>
      <c r="J631" s="20">
        <v>0.76207430383434027</v>
      </c>
      <c r="K631" s="20">
        <v>-11.89293726652453</v>
      </c>
      <c r="L631" s="20">
        <v>-31.346239252098453</v>
      </c>
      <c r="M631" s="20">
        <v>-73.468299516946317</v>
      </c>
      <c r="N631" s="20">
        <v>-24.617613861078549</v>
      </c>
      <c r="O631" s="20">
        <v>-4.4048535203537727E-5</v>
      </c>
      <c r="P631" s="20">
        <v>-0.36137140172824672</v>
      </c>
      <c r="Q631" s="20">
        <v>-8.7549579956650823E-3</v>
      </c>
      <c r="R631" s="3">
        <f t="shared" si="82"/>
        <v>0</v>
      </c>
      <c r="S631" s="3">
        <f t="shared" si="83"/>
        <v>0</v>
      </c>
      <c r="T631" s="3">
        <f t="shared" si="84"/>
        <v>0</v>
      </c>
      <c r="U631" s="3">
        <f t="shared" si="85"/>
        <v>0</v>
      </c>
      <c r="V631" s="3">
        <f t="shared" si="86"/>
        <v>0</v>
      </c>
      <c r="W631" s="3">
        <f t="shared" si="87"/>
        <v>0</v>
      </c>
      <c r="X631" s="3">
        <f t="shared" si="88"/>
        <v>0</v>
      </c>
    </row>
    <row r="632" spans="1:24" x14ac:dyDescent="0.25">
      <c r="A632" s="35">
        <v>44707</v>
      </c>
      <c r="B632" s="36">
        <v>22</v>
      </c>
      <c r="C632" s="18" t="str">
        <f t="shared" si="81"/>
        <v>44707_22</v>
      </c>
      <c r="D632" s="20">
        <v>235.92785437000651</v>
      </c>
      <c r="E632" s="20">
        <v>304.26641497278968</v>
      </c>
      <c r="F632" s="20">
        <v>676.04665700480371</v>
      </c>
      <c r="G632" s="20">
        <v>359.97471047461084</v>
      </c>
      <c r="H632" s="20">
        <v>6.4100383422766496E-3</v>
      </c>
      <c r="I632" s="20">
        <v>3.0024042388171175</v>
      </c>
      <c r="J632" s="20">
        <v>0.76148245975160045</v>
      </c>
      <c r="K632" s="20">
        <v>-13.570748931809073</v>
      </c>
      <c r="L632" s="20">
        <v>-34.840024370296653</v>
      </c>
      <c r="M632" s="20">
        <v>-82.508901266825504</v>
      </c>
      <c r="N632" s="20">
        <v>-28.471444121863847</v>
      </c>
      <c r="O632" s="20">
        <v>-4.3723617743833898E-5</v>
      </c>
      <c r="P632" s="20">
        <v>-0.40545030106619195</v>
      </c>
      <c r="Q632" s="20">
        <v>-8.9952529284809107E-3</v>
      </c>
      <c r="R632" s="3">
        <f t="shared" si="82"/>
        <v>0</v>
      </c>
      <c r="S632" s="3">
        <f t="shared" si="83"/>
        <v>0</v>
      </c>
      <c r="T632" s="3">
        <f t="shared" si="84"/>
        <v>0</v>
      </c>
      <c r="U632" s="3">
        <f t="shared" si="85"/>
        <v>0</v>
      </c>
      <c r="V632" s="3">
        <f t="shared" si="86"/>
        <v>0</v>
      </c>
      <c r="W632" s="3">
        <f t="shared" si="87"/>
        <v>0</v>
      </c>
      <c r="X632" s="3">
        <f t="shared" si="88"/>
        <v>0</v>
      </c>
    </row>
    <row r="633" spans="1:24" x14ac:dyDescent="0.25">
      <c r="A633" s="35">
        <v>44707</v>
      </c>
      <c r="B633" s="36">
        <v>23</v>
      </c>
      <c r="C633" s="18" t="str">
        <f t="shared" si="81"/>
        <v>44707_23</v>
      </c>
      <c r="D633" s="20">
        <v>214.12838051434636</v>
      </c>
      <c r="E633" s="20">
        <v>277.79762502627187</v>
      </c>
      <c r="F633" s="20">
        <v>617.26990956048598</v>
      </c>
      <c r="G633" s="20">
        <v>327.08322455329852</v>
      </c>
      <c r="H633" s="20">
        <v>5.8574951291700339E-3</v>
      </c>
      <c r="I633" s="20">
        <v>2.7286648857620892</v>
      </c>
      <c r="J633" s="20">
        <v>0.69774991883519188</v>
      </c>
      <c r="K633" s="20">
        <v>-16.086638125655771</v>
      </c>
      <c r="L633" s="20">
        <v>-38.159783072153573</v>
      </c>
      <c r="M633" s="20">
        <v>-91.361159625951657</v>
      </c>
      <c r="N633" s="20">
        <v>-32.368700602422869</v>
      </c>
      <c r="O633" s="20">
        <v>-4.4035812251500036E-5</v>
      </c>
      <c r="P633" s="20">
        <v>-0.44488698919997194</v>
      </c>
      <c r="Q633" s="20">
        <v>-8.731432444485163E-3</v>
      </c>
      <c r="R633" s="3">
        <f t="shared" si="82"/>
        <v>0</v>
      </c>
      <c r="S633" s="3">
        <f t="shared" si="83"/>
        <v>0</v>
      </c>
      <c r="T633" s="3">
        <f t="shared" si="84"/>
        <v>0</v>
      </c>
      <c r="U633" s="3">
        <f t="shared" si="85"/>
        <v>0</v>
      </c>
      <c r="V633" s="3">
        <f t="shared" si="86"/>
        <v>0</v>
      </c>
      <c r="W633" s="3">
        <f t="shared" si="87"/>
        <v>0</v>
      </c>
      <c r="X633" s="3">
        <f t="shared" si="88"/>
        <v>0</v>
      </c>
    </row>
    <row r="634" spans="1:24" x14ac:dyDescent="0.25">
      <c r="A634" s="35">
        <v>44707</v>
      </c>
      <c r="B634" s="36">
        <v>24</v>
      </c>
      <c r="C634" s="18" t="str">
        <f t="shared" si="81"/>
        <v>44707_24</v>
      </c>
      <c r="D634" s="20">
        <v>185.30893930101544</v>
      </c>
      <c r="E634" s="20">
        <v>241.28899836498599</v>
      </c>
      <c r="F634" s="20">
        <v>535.29834911967271</v>
      </c>
      <c r="G634" s="20">
        <v>282.77748361027142</v>
      </c>
      <c r="H634" s="20">
        <v>5.3887370543172089E-3</v>
      </c>
      <c r="I634" s="20">
        <v>2.3941576247146408</v>
      </c>
      <c r="J634" s="20">
        <v>0.63996436109584276</v>
      </c>
      <c r="K634" s="20">
        <v>-11.51900788734411</v>
      </c>
      <c r="L634" s="20">
        <v>-29.574096904324989</v>
      </c>
      <c r="M634" s="20">
        <v>-68.299309520116381</v>
      </c>
      <c r="N634" s="20">
        <v>-25.493308708624948</v>
      </c>
      <c r="O634" s="20">
        <v>-4.2864086922096299E-5</v>
      </c>
      <c r="P634" s="20">
        <v>-0.30047275566431952</v>
      </c>
      <c r="Q634" s="20">
        <v>-8.6609597287157017E-3</v>
      </c>
      <c r="R634" s="3">
        <f t="shared" si="82"/>
        <v>0</v>
      </c>
      <c r="S634" s="3">
        <f t="shared" si="83"/>
        <v>0</v>
      </c>
      <c r="T634" s="3">
        <f t="shared" si="84"/>
        <v>0</v>
      </c>
      <c r="U634" s="3">
        <f t="shared" si="85"/>
        <v>0</v>
      </c>
      <c r="V634" s="3">
        <f t="shared" si="86"/>
        <v>0</v>
      </c>
      <c r="W634" s="3">
        <f t="shared" si="87"/>
        <v>0</v>
      </c>
      <c r="X634" s="3">
        <f t="shared" si="88"/>
        <v>0</v>
      </c>
    </row>
    <row r="635" spans="1:24" x14ac:dyDescent="0.25">
      <c r="A635" s="35">
        <v>44708</v>
      </c>
      <c r="B635" s="36">
        <v>1</v>
      </c>
      <c r="C635" s="18" t="str">
        <f t="shared" si="81"/>
        <v>44708_1</v>
      </c>
      <c r="D635" s="20">
        <v>159.09093797984096</v>
      </c>
      <c r="E635" s="20">
        <v>204.04493672679419</v>
      </c>
      <c r="F635" s="20">
        <v>448.22374121560284</v>
      </c>
      <c r="G635" s="20">
        <v>238.86912253855951</v>
      </c>
      <c r="H635" s="20">
        <v>4.742994750918229E-3</v>
      </c>
      <c r="I635" s="20">
        <v>2.0268619777888808</v>
      </c>
      <c r="J635" s="20">
        <v>0.56231644010281634</v>
      </c>
      <c r="K635" s="20">
        <v>-7.7109877026049229</v>
      </c>
      <c r="L635" s="20">
        <v>-19.044635288970397</v>
      </c>
      <c r="M635" s="20">
        <v>-39.679254472952543</v>
      </c>
      <c r="N635" s="20">
        <v>-16.022271804469263</v>
      </c>
      <c r="O635" s="20">
        <v>-4.3832768342020782E-5</v>
      </c>
      <c r="P635" s="20">
        <v>-0.17830783010700751</v>
      </c>
      <c r="Q635" s="20">
        <v>-8.6609662092801496E-3</v>
      </c>
      <c r="R635" s="3">
        <f t="shared" si="82"/>
        <v>0</v>
      </c>
      <c r="S635" s="3">
        <f t="shared" si="83"/>
        <v>0</v>
      </c>
      <c r="T635" s="3">
        <f t="shared" si="84"/>
        <v>0</v>
      </c>
      <c r="U635" s="3">
        <f t="shared" si="85"/>
        <v>0</v>
      </c>
      <c r="V635" s="3">
        <f t="shared" si="86"/>
        <v>0</v>
      </c>
      <c r="W635" s="3">
        <f t="shared" si="87"/>
        <v>0</v>
      </c>
      <c r="X635" s="3">
        <f t="shared" si="88"/>
        <v>0</v>
      </c>
    </row>
    <row r="636" spans="1:24" x14ac:dyDescent="0.25">
      <c r="A636" s="35">
        <v>44708</v>
      </c>
      <c r="B636" s="36">
        <v>2</v>
      </c>
      <c r="C636" s="18" t="str">
        <f t="shared" si="81"/>
        <v>44708_2</v>
      </c>
      <c r="D636" s="20">
        <v>139.97964057661068</v>
      </c>
      <c r="E636" s="20">
        <v>176.21933939533722</v>
      </c>
      <c r="F636" s="20">
        <v>382.28400229248837</v>
      </c>
      <c r="G636" s="20">
        <v>206.382149992422</v>
      </c>
      <c r="H636" s="20">
        <v>4.453854818451018E-3</v>
      </c>
      <c r="I636" s="20">
        <v>1.7616967998133226</v>
      </c>
      <c r="J636" s="20">
        <v>0.52266471313004081</v>
      </c>
      <c r="K636" s="20">
        <v>-5.8205555595633118</v>
      </c>
      <c r="L636" s="20">
        <v>-17.63761583247944</v>
      </c>
      <c r="M636" s="20">
        <v>-36.393044922371374</v>
      </c>
      <c r="N636" s="20">
        <v>-14.620673497178846</v>
      </c>
      <c r="O636" s="20">
        <v>-4.4938569736005629E-5</v>
      </c>
      <c r="P636" s="20">
        <v>-0.17382753739417459</v>
      </c>
      <c r="Q636" s="20">
        <v>-8.6715988264301144E-3</v>
      </c>
      <c r="R636" s="3">
        <f t="shared" si="82"/>
        <v>0</v>
      </c>
      <c r="S636" s="3">
        <f t="shared" si="83"/>
        <v>0</v>
      </c>
      <c r="T636" s="3">
        <f t="shared" si="84"/>
        <v>0</v>
      </c>
      <c r="U636" s="3">
        <f t="shared" si="85"/>
        <v>0</v>
      </c>
      <c r="V636" s="3">
        <f t="shared" si="86"/>
        <v>0</v>
      </c>
      <c r="W636" s="3">
        <f t="shared" si="87"/>
        <v>0</v>
      </c>
      <c r="X636" s="3">
        <f t="shared" si="88"/>
        <v>0</v>
      </c>
    </row>
    <row r="637" spans="1:24" x14ac:dyDescent="0.25">
      <c r="A637" s="35">
        <v>44708</v>
      </c>
      <c r="B637" s="36">
        <v>3</v>
      </c>
      <c r="C637" s="18" t="str">
        <f t="shared" si="81"/>
        <v>44708_3</v>
      </c>
      <c r="D637" s="20">
        <v>128.95969593215037</v>
      </c>
      <c r="E637" s="20">
        <v>159.57641245557215</v>
      </c>
      <c r="F637" s="20">
        <v>344.64878703269375</v>
      </c>
      <c r="G637" s="20">
        <v>187.44167280601721</v>
      </c>
      <c r="H637" s="20">
        <v>4.2346770731520426E-3</v>
      </c>
      <c r="I637" s="20">
        <v>1.5900711631278899</v>
      </c>
      <c r="J637" s="20">
        <v>0.49469031874225133</v>
      </c>
      <c r="K637" s="20">
        <v>-8.6289139871918827</v>
      </c>
      <c r="L637" s="20">
        <v>-18.976407907167172</v>
      </c>
      <c r="M637" s="20">
        <v>-39.320398140240691</v>
      </c>
      <c r="N637" s="20">
        <v>-15.786636088138485</v>
      </c>
      <c r="O637" s="20">
        <v>-4.3837323943636571E-5</v>
      </c>
      <c r="P637" s="20">
        <v>-0.18548609161512508</v>
      </c>
      <c r="Q637" s="20">
        <v>-8.5986506257746086E-3</v>
      </c>
      <c r="R637" s="3">
        <f t="shared" si="82"/>
        <v>0</v>
      </c>
      <c r="S637" s="3">
        <f t="shared" si="83"/>
        <v>0</v>
      </c>
      <c r="T637" s="3">
        <f t="shared" si="84"/>
        <v>0</v>
      </c>
      <c r="U637" s="3">
        <f t="shared" si="85"/>
        <v>0</v>
      </c>
      <c r="V637" s="3">
        <f t="shared" si="86"/>
        <v>0</v>
      </c>
      <c r="W637" s="3">
        <f t="shared" si="87"/>
        <v>0</v>
      </c>
      <c r="X637" s="3">
        <f t="shared" si="88"/>
        <v>0</v>
      </c>
    </row>
    <row r="638" spans="1:24" x14ac:dyDescent="0.25">
      <c r="A638" s="35">
        <v>44708</v>
      </c>
      <c r="B638" s="36">
        <v>4</v>
      </c>
      <c r="C638" s="18" t="str">
        <f t="shared" si="81"/>
        <v>44708_4</v>
      </c>
      <c r="D638" s="20">
        <v>123.71716793336753</v>
      </c>
      <c r="E638" s="20">
        <v>151.29752933898891</v>
      </c>
      <c r="F638" s="20">
        <v>324.69314701755826</v>
      </c>
      <c r="G638" s="20">
        <v>178.06405403741715</v>
      </c>
      <c r="H638" s="20">
        <v>4.1702505582113152E-3</v>
      </c>
      <c r="I638" s="20">
        <v>1.5081723601637498</v>
      </c>
      <c r="J638" s="20">
        <v>0.48780592819820845</v>
      </c>
      <c r="K638" s="20">
        <v>-6.6384407016470082</v>
      </c>
      <c r="L638" s="20">
        <v>-18.676988775226082</v>
      </c>
      <c r="M638" s="20">
        <v>-38.668372066636884</v>
      </c>
      <c r="N638" s="20">
        <v>-15.268367032280826</v>
      </c>
      <c r="O638" s="20">
        <v>-4.3197193563170781E-5</v>
      </c>
      <c r="P638" s="20">
        <v>-0.183414831405601</v>
      </c>
      <c r="Q638" s="20">
        <v>-8.7139476663945451E-3</v>
      </c>
      <c r="R638" s="3">
        <f t="shared" si="82"/>
        <v>0</v>
      </c>
      <c r="S638" s="3">
        <f t="shared" si="83"/>
        <v>0</v>
      </c>
      <c r="T638" s="3">
        <f t="shared" si="84"/>
        <v>0</v>
      </c>
      <c r="U638" s="3">
        <f t="shared" si="85"/>
        <v>0</v>
      </c>
      <c r="V638" s="3">
        <f t="shared" si="86"/>
        <v>0</v>
      </c>
      <c r="W638" s="3">
        <f t="shared" si="87"/>
        <v>0</v>
      </c>
      <c r="X638" s="3">
        <f t="shared" si="88"/>
        <v>0</v>
      </c>
    </row>
    <row r="639" spans="1:24" x14ac:dyDescent="0.25">
      <c r="A639" s="35">
        <v>44708</v>
      </c>
      <c r="B639" s="36">
        <v>5</v>
      </c>
      <c r="C639" s="18" t="str">
        <f t="shared" si="81"/>
        <v>44708_5</v>
      </c>
      <c r="D639" s="20">
        <v>121.38196596019786</v>
      </c>
      <c r="E639" s="20">
        <v>148.49007099690073</v>
      </c>
      <c r="F639" s="20">
        <v>318.0092834307838</v>
      </c>
      <c r="G639" s="20">
        <v>174.39951441667148</v>
      </c>
      <c r="H639" s="20">
        <v>4.1856650686501956E-3</v>
      </c>
      <c r="I639" s="20">
        <v>1.4926461386106056</v>
      </c>
      <c r="J639" s="20">
        <v>0.48895064358085849</v>
      </c>
      <c r="K639" s="20">
        <v>-6.9802408947682091</v>
      </c>
      <c r="L639" s="20">
        <v>-19.289049531383807</v>
      </c>
      <c r="M639" s="20">
        <v>-40.336051121042566</v>
      </c>
      <c r="N639" s="20">
        <v>-16.277749198673554</v>
      </c>
      <c r="O639" s="20">
        <v>-4.4965698120852306E-5</v>
      </c>
      <c r="P639" s="20">
        <v>-0.18732302623884797</v>
      </c>
      <c r="Q639" s="20">
        <v>-8.7639348352510499E-3</v>
      </c>
      <c r="R639" s="3">
        <f t="shared" si="82"/>
        <v>0</v>
      </c>
      <c r="S639" s="3">
        <f t="shared" si="83"/>
        <v>0</v>
      </c>
      <c r="T639" s="3">
        <f t="shared" si="84"/>
        <v>0</v>
      </c>
      <c r="U639" s="3">
        <f t="shared" si="85"/>
        <v>0</v>
      </c>
      <c r="V639" s="3">
        <f t="shared" si="86"/>
        <v>0</v>
      </c>
      <c r="W639" s="3">
        <f t="shared" si="87"/>
        <v>0</v>
      </c>
      <c r="X639" s="3">
        <f t="shared" si="88"/>
        <v>0</v>
      </c>
    </row>
    <row r="640" spans="1:24" x14ac:dyDescent="0.25">
      <c r="A640" s="35">
        <v>44708</v>
      </c>
      <c r="B640" s="36">
        <v>6</v>
      </c>
      <c r="C640" s="18" t="str">
        <f t="shared" si="81"/>
        <v>44708_6</v>
      </c>
      <c r="D640" s="20">
        <v>127.63273556366629</v>
      </c>
      <c r="E640" s="20">
        <v>155.92464830532816</v>
      </c>
      <c r="F640" s="20">
        <v>333.89939349904546</v>
      </c>
      <c r="G640" s="20">
        <v>183.03227138688734</v>
      </c>
      <c r="H640" s="20">
        <v>4.3028394384378435E-3</v>
      </c>
      <c r="I640" s="20">
        <v>1.578696468139702</v>
      </c>
      <c r="J640" s="20">
        <v>0.50004898977869239</v>
      </c>
      <c r="K640" s="20">
        <v>-7.3468946197636376</v>
      </c>
      <c r="L640" s="20">
        <v>-19.142295838277079</v>
      </c>
      <c r="M640" s="20">
        <v>-39.777034890827643</v>
      </c>
      <c r="N640" s="20">
        <v>-15.773596253684339</v>
      </c>
      <c r="O640" s="20">
        <v>-4.4995182184503024E-5</v>
      </c>
      <c r="P640" s="20">
        <v>-0.18465367859265955</v>
      </c>
      <c r="Q640" s="20">
        <v>-8.8206046252973756E-3</v>
      </c>
      <c r="R640" s="3">
        <f t="shared" si="82"/>
        <v>0</v>
      </c>
      <c r="S640" s="3">
        <f t="shared" si="83"/>
        <v>0</v>
      </c>
      <c r="T640" s="3">
        <f t="shared" si="84"/>
        <v>0</v>
      </c>
      <c r="U640" s="3">
        <f t="shared" si="85"/>
        <v>0</v>
      </c>
      <c r="V640" s="3">
        <f t="shared" si="86"/>
        <v>0</v>
      </c>
      <c r="W640" s="3">
        <f t="shared" si="87"/>
        <v>0</v>
      </c>
      <c r="X640" s="3">
        <f t="shared" si="88"/>
        <v>0</v>
      </c>
    </row>
    <row r="641" spans="1:24" x14ac:dyDescent="0.25">
      <c r="A641" s="35">
        <v>44708</v>
      </c>
      <c r="B641" s="36">
        <v>7</v>
      </c>
      <c r="C641" s="18" t="str">
        <f t="shared" si="81"/>
        <v>44708_7</v>
      </c>
      <c r="D641" s="20">
        <v>153.4399953310274</v>
      </c>
      <c r="E641" s="20">
        <v>188.17238983748416</v>
      </c>
      <c r="F641" s="20">
        <v>405.83907102809911</v>
      </c>
      <c r="G641" s="20">
        <v>222.41095915299175</v>
      </c>
      <c r="H641" s="20">
        <v>4.7890458866566036E-3</v>
      </c>
      <c r="I641" s="20">
        <v>1.8741599333434811</v>
      </c>
      <c r="J641" s="20">
        <v>0.56019382008797003</v>
      </c>
      <c r="K641" s="20">
        <v>-14.105901751669608</v>
      </c>
      <c r="L641" s="20">
        <v>-26.538762712866429</v>
      </c>
      <c r="M641" s="20">
        <v>-62.581023544533345</v>
      </c>
      <c r="N641" s="20">
        <v>-22.587312915880073</v>
      </c>
      <c r="O641" s="20">
        <v>-4.3520018054144236E-5</v>
      </c>
      <c r="P641" s="20">
        <v>-0.28199421182988482</v>
      </c>
      <c r="Q641" s="20">
        <v>-8.657476020905417E-3</v>
      </c>
      <c r="R641" s="3">
        <f t="shared" si="82"/>
        <v>0</v>
      </c>
      <c r="S641" s="3">
        <f t="shared" si="83"/>
        <v>0</v>
      </c>
      <c r="T641" s="3">
        <f t="shared" si="84"/>
        <v>0</v>
      </c>
      <c r="U641" s="3">
        <f t="shared" si="85"/>
        <v>0</v>
      </c>
      <c r="V641" s="3">
        <f t="shared" si="86"/>
        <v>0</v>
      </c>
      <c r="W641" s="3">
        <f t="shared" si="87"/>
        <v>0</v>
      </c>
      <c r="X641" s="3">
        <f t="shared" si="88"/>
        <v>0</v>
      </c>
    </row>
    <row r="642" spans="1:24" x14ac:dyDescent="0.25">
      <c r="A642" s="35">
        <v>44708</v>
      </c>
      <c r="B642" s="36">
        <v>8</v>
      </c>
      <c r="C642" s="18" t="str">
        <f t="shared" si="81"/>
        <v>44708_8</v>
      </c>
      <c r="D642" s="20">
        <v>186.63757496957035</v>
      </c>
      <c r="E642" s="20">
        <v>228.54813689184226</v>
      </c>
      <c r="F642" s="20">
        <v>490.69826147195988</v>
      </c>
      <c r="G642" s="20">
        <v>272.0970962318932</v>
      </c>
      <c r="H642" s="20">
        <v>4.9287469915306305E-3</v>
      </c>
      <c r="I642" s="20">
        <v>2.2525463906852394</v>
      </c>
      <c r="J642" s="20">
        <v>0.5982044092246237</v>
      </c>
      <c r="K642" s="20">
        <v>-16.522972153695331</v>
      </c>
      <c r="L642" s="20">
        <v>-32.504982505678612</v>
      </c>
      <c r="M642" s="20">
        <v>-78.938991132513735</v>
      </c>
      <c r="N642" s="20">
        <v>-27.440636743409456</v>
      </c>
      <c r="O642" s="20">
        <v>-4.4707918845068639E-5</v>
      </c>
      <c r="P642" s="20">
        <v>-0.38009641524540944</v>
      </c>
      <c r="Q642" s="20">
        <v>-8.657338810877992E-3</v>
      </c>
      <c r="R642" s="3">
        <f t="shared" si="82"/>
        <v>0</v>
      </c>
      <c r="S642" s="3">
        <f t="shared" si="83"/>
        <v>0</v>
      </c>
      <c r="T642" s="3">
        <f t="shared" si="84"/>
        <v>0</v>
      </c>
      <c r="U642" s="3">
        <f t="shared" si="85"/>
        <v>0</v>
      </c>
      <c r="V642" s="3">
        <f t="shared" si="86"/>
        <v>0</v>
      </c>
      <c r="W642" s="3">
        <f t="shared" si="87"/>
        <v>0</v>
      </c>
      <c r="X642" s="3">
        <f t="shared" si="88"/>
        <v>0</v>
      </c>
    </row>
    <row r="643" spans="1:24" x14ac:dyDescent="0.25">
      <c r="A643" s="35">
        <v>44708</v>
      </c>
      <c r="B643" s="36">
        <v>9</v>
      </c>
      <c r="C643" s="18" t="str">
        <f t="shared" si="81"/>
        <v>44708_9</v>
      </c>
      <c r="D643" s="20">
        <v>207.76573834728666</v>
      </c>
      <c r="E643" s="20">
        <v>256.77997641342495</v>
      </c>
      <c r="F643" s="20">
        <v>547.29204198894945</v>
      </c>
      <c r="G643" s="20">
        <v>302.37312232392571</v>
      </c>
      <c r="H643" s="20">
        <v>5.9181753391423135E-3</v>
      </c>
      <c r="I643" s="20">
        <v>2.5986008721976956</v>
      </c>
      <c r="J643" s="20">
        <v>0.70060928944837153</v>
      </c>
      <c r="K643" s="20">
        <v>-8.1005314405831275</v>
      </c>
      <c r="L643" s="20">
        <v>-25.341082543905323</v>
      </c>
      <c r="M643" s="20">
        <v>-63.059556691020973</v>
      </c>
      <c r="N643" s="20">
        <v>-19.24831479517735</v>
      </c>
      <c r="O643" s="20">
        <v>-8.5094631363594779E-6</v>
      </c>
      <c r="P643" s="20">
        <v>-0.32316258963072231</v>
      </c>
      <c r="Q643" s="20">
        <v>-8.694035744388949E-3</v>
      </c>
      <c r="R643" s="3">
        <f t="shared" si="82"/>
        <v>0</v>
      </c>
      <c r="S643" s="3">
        <f t="shared" si="83"/>
        <v>0</v>
      </c>
      <c r="T643" s="3">
        <f t="shared" si="84"/>
        <v>0</v>
      </c>
      <c r="U643" s="3">
        <f t="shared" si="85"/>
        <v>0</v>
      </c>
      <c r="V643" s="3">
        <f t="shared" si="86"/>
        <v>0</v>
      </c>
      <c r="W643" s="3">
        <f t="shared" si="87"/>
        <v>0</v>
      </c>
      <c r="X643" s="3">
        <f t="shared" si="88"/>
        <v>0</v>
      </c>
    </row>
    <row r="644" spans="1:24" x14ac:dyDescent="0.25">
      <c r="A644" s="35">
        <v>44708</v>
      </c>
      <c r="B644" s="36">
        <v>10</v>
      </c>
      <c r="C644" s="18" t="str">
        <f t="shared" si="81"/>
        <v>44708_10</v>
      </c>
      <c r="D644" s="20">
        <v>230.66458699237864</v>
      </c>
      <c r="E644" s="20">
        <v>285.73065885632309</v>
      </c>
      <c r="F644" s="20">
        <v>609.37603138735301</v>
      </c>
      <c r="G644" s="20">
        <v>336.08639878862641</v>
      </c>
      <c r="H644" s="20">
        <v>7.2193649065980525E-3</v>
      </c>
      <c r="I644" s="20">
        <v>2.9437432598395077</v>
      </c>
      <c r="J644" s="20">
        <v>0.82558938322615472</v>
      </c>
      <c r="K644" s="20">
        <v>-1.3835152390201415</v>
      </c>
      <c r="L644" s="20">
        <v>-16.299845129256408</v>
      </c>
      <c r="M644" s="20">
        <v>-41.814122810781122</v>
      </c>
      <c r="N644" s="20">
        <v>-9.3350143991999683</v>
      </c>
      <c r="O644" s="20">
        <v>2.7864680299575197E-5</v>
      </c>
      <c r="P644" s="20">
        <v>-0.24038464479564761</v>
      </c>
      <c r="Q644" s="20">
        <v>-8.702239790214698E-3</v>
      </c>
      <c r="R644" s="3">
        <f t="shared" si="82"/>
        <v>0</v>
      </c>
      <c r="S644" s="3">
        <f t="shared" si="83"/>
        <v>0</v>
      </c>
      <c r="T644" s="3">
        <f t="shared" si="84"/>
        <v>0</v>
      </c>
      <c r="U644" s="3">
        <f t="shared" si="85"/>
        <v>0</v>
      </c>
      <c r="V644" s="3">
        <f t="shared" si="86"/>
        <v>0</v>
      </c>
      <c r="W644" s="3">
        <f t="shared" si="87"/>
        <v>0</v>
      </c>
      <c r="X644" s="3">
        <f t="shared" si="88"/>
        <v>0</v>
      </c>
    </row>
    <row r="645" spans="1:24" x14ac:dyDescent="0.25">
      <c r="A645" s="35">
        <v>44708</v>
      </c>
      <c r="B645" s="36">
        <v>11</v>
      </c>
      <c r="C645" s="18" t="str">
        <f t="shared" si="81"/>
        <v>44708_11</v>
      </c>
      <c r="D645" s="20">
        <v>246.24186511929622</v>
      </c>
      <c r="E645" s="20">
        <v>302.80831074652883</v>
      </c>
      <c r="F645" s="20">
        <v>647.46483903539502</v>
      </c>
      <c r="G645" s="20">
        <v>358.44417773151275</v>
      </c>
      <c r="H645" s="20">
        <v>7.3978949040730988E-3</v>
      </c>
      <c r="I645" s="20">
        <v>3.0863350718102751</v>
      </c>
      <c r="J645" s="20">
        <v>0.84927124873426552</v>
      </c>
      <c r="K645" s="20">
        <v>0.91250670432004333</v>
      </c>
      <c r="L645" s="20">
        <v>-13.062358436581233</v>
      </c>
      <c r="M645" s="20">
        <v>-33.178891082209894</v>
      </c>
      <c r="N645" s="20">
        <v>-5.2955999733149364</v>
      </c>
      <c r="O645" s="20">
        <v>3.9372748320249457E-5</v>
      </c>
      <c r="P645" s="20">
        <v>-0.20936023990593036</v>
      </c>
      <c r="Q645" s="20">
        <v>-3.740173314987055E-3</v>
      </c>
      <c r="R645" s="3">
        <f t="shared" si="82"/>
        <v>0</v>
      </c>
      <c r="S645" s="3">
        <f t="shared" si="83"/>
        <v>0</v>
      </c>
      <c r="T645" s="3">
        <f t="shared" si="84"/>
        <v>0</v>
      </c>
      <c r="U645" s="3">
        <f t="shared" si="85"/>
        <v>0</v>
      </c>
      <c r="V645" s="3">
        <f t="shared" si="86"/>
        <v>0</v>
      </c>
      <c r="W645" s="3">
        <f t="shared" si="87"/>
        <v>0</v>
      </c>
      <c r="X645" s="3">
        <f t="shared" si="88"/>
        <v>0</v>
      </c>
    </row>
    <row r="646" spans="1:24" x14ac:dyDescent="0.25">
      <c r="A646" s="35">
        <v>44708</v>
      </c>
      <c r="B646" s="36">
        <v>12</v>
      </c>
      <c r="C646" s="18" t="str">
        <f t="shared" si="81"/>
        <v>44708_12</v>
      </c>
      <c r="D646" s="20">
        <v>255.0780451578421</v>
      </c>
      <c r="E646" s="20">
        <v>311.65835957156219</v>
      </c>
      <c r="F646" s="20">
        <v>665.39714788552976</v>
      </c>
      <c r="G646" s="20">
        <v>370.79335381477239</v>
      </c>
      <c r="H646" s="20">
        <v>7.1500068970698329E-3</v>
      </c>
      <c r="I646" s="20">
        <v>3.1568398320364004</v>
      </c>
      <c r="J646" s="20">
        <v>0.81815194231202382</v>
      </c>
      <c r="K646" s="20">
        <v>2.6589089409342392</v>
      </c>
      <c r="L646" s="20">
        <v>-11.075490690212513</v>
      </c>
      <c r="M646" s="20">
        <v>-28.28294861421876</v>
      </c>
      <c r="N646" s="20">
        <v>-3.3507769199991504</v>
      </c>
      <c r="O646" s="20">
        <v>3.2957832646126421E-5</v>
      </c>
      <c r="P646" s="20">
        <v>-0.18533339916888733</v>
      </c>
      <c r="Q646" s="20">
        <v>-8.6273669153572926E-3</v>
      </c>
      <c r="R646" s="3">
        <f t="shared" si="82"/>
        <v>0</v>
      </c>
      <c r="S646" s="3">
        <f t="shared" si="83"/>
        <v>0</v>
      </c>
      <c r="T646" s="3">
        <f t="shared" si="84"/>
        <v>0</v>
      </c>
      <c r="U646" s="3">
        <f t="shared" si="85"/>
        <v>0</v>
      </c>
      <c r="V646" s="3">
        <f t="shared" si="86"/>
        <v>0</v>
      </c>
      <c r="W646" s="3">
        <f t="shared" si="87"/>
        <v>0</v>
      </c>
      <c r="X646" s="3">
        <f t="shared" si="88"/>
        <v>0</v>
      </c>
    </row>
    <row r="647" spans="1:24" x14ac:dyDescent="0.25">
      <c r="A647" s="35">
        <v>44708</v>
      </c>
      <c r="B647" s="36">
        <v>13</v>
      </c>
      <c r="C647" s="18" t="str">
        <f t="shared" si="81"/>
        <v>44708_13</v>
      </c>
      <c r="D647" s="20">
        <v>257.90018512240596</v>
      </c>
      <c r="E647" s="20">
        <v>313.28288875826797</v>
      </c>
      <c r="F647" s="20">
        <v>669.20879716633135</v>
      </c>
      <c r="G647" s="20">
        <v>375.14559633442548</v>
      </c>
      <c r="H647" s="20">
        <v>6.7918126962951547E-3</v>
      </c>
      <c r="I647" s="20">
        <v>3.1352867933916353</v>
      </c>
      <c r="J647" s="20">
        <v>0.78038254930885653</v>
      </c>
      <c r="K647" s="20">
        <v>2.3948995070677634</v>
      </c>
      <c r="L647" s="20">
        <v>-10.878037725632357</v>
      </c>
      <c r="M647" s="20">
        <v>-27.274952800266167</v>
      </c>
      <c r="N647" s="20">
        <v>-2.5972703877285634</v>
      </c>
      <c r="O647" s="20">
        <v>2.7352714759495285E-5</v>
      </c>
      <c r="P647" s="20">
        <v>-0.17494720258093246</v>
      </c>
      <c r="Q647" s="20">
        <v>-8.6062323316700128E-3</v>
      </c>
      <c r="R647" s="3">
        <f t="shared" si="82"/>
        <v>0</v>
      </c>
      <c r="S647" s="3">
        <f t="shared" si="83"/>
        <v>0</v>
      </c>
      <c r="T647" s="3">
        <f t="shared" si="84"/>
        <v>0</v>
      </c>
      <c r="U647" s="3">
        <f t="shared" si="85"/>
        <v>0</v>
      </c>
      <c r="V647" s="3">
        <f t="shared" si="86"/>
        <v>0</v>
      </c>
      <c r="W647" s="3">
        <f t="shared" si="87"/>
        <v>0</v>
      </c>
      <c r="X647" s="3">
        <f t="shared" si="88"/>
        <v>0</v>
      </c>
    </row>
    <row r="648" spans="1:24" x14ac:dyDescent="0.25">
      <c r="A648" s="35">
        <v>44708</v>
      </c>
      <c r="B648" s="36">
        <v>14</v>
      </c>
      <c r="C648" s="18" t="str">
        <f t="shared" si="81"/>
        <v>44708_14</v>
      </c>
      <c r="D648" s="20">
        <v>256.74006543054759</v>
      </c>
      <c r="E648" s="20">
        <v>311.69536221827877</v>
      </c>
      <c r="F648" s="20">
        <v>668.09639249291706</v>
      </c>
      <c r="G648" s="20">
        <v>375.59656401840152</v>
      </c>
      <c r="H648" s="20">
        <v>6.1200756123801535E-3</v>
      </c>
      <c r="I648" s="20">
        <v>3.0542497681357412</v>
      </c>
      <c r="J648" s="20">
        <v>0.70877750740373879</v>
      </c>
      <c r="K648" s="20">
        <v>1.1371336585265821</v>
      </c>
      <c r="L648" s="20">
        <v>-12.0746539437307</v>
      </c>
      <c r="M648" s="20">
        <v>-29.591161102248112</v>
      </c>
      <c r="N648" s="20">
        <v>-3.5571360458049703</v>
      </c>
      <c r="O648" s="20">
        <v>1.1933756274422253E-5</v>
      </c>
      <c r="P648" s="20">
        <v>-0.1803576577912846</v>
      </c>
      <c r="Q648" s="20">
        <v>-8.6041255148584465E-3</v>
      </c>
      <c r="R648" s="3">
        <f t="shared" si="82"/>
        <v>0</v>
      </c>
      <c r="S648" s="3">
        <f t="shared" si="83"/>
        <v>0</v>
      </c>
      <c r="T648" s="3">
        <f t="shared" si="84"/>
        <v>0</v>
      </c>
      <c r="U648" s="3">
        <f t="shared" si="85"/>
        <v>0</v>
      </c>
      <c r="V648" s="3">
        <f t="shared" si="86"/>
        <v>0</v>
      </c>
      <c r="W648" s="3">
        <f t="shared" si="87"/>
        <v>0</v>
      </c>
      <c r="X648" s="3">
        <f t="shared" si="88"/>
        <v>0</v>
      </c>
    </row>
    <row r="649" spans="1:24" x14ac:dyDescent="0.25">
      <c r="A649" s="35">
        <v>44708</v>
      </c>
      <c r="B649" s="36">
        <v>15</v>
      </c>
      <c r="C649" s="18" t="str">
        <f t="shared" si="81"/>
        <v>44708_15</v>
      </c>
      <c r="D649" s="20">
        <v>255.28546522385568</v>
      </c>
      <c r="E649" s="20">
        <v>312.30795050980447</v>
      </c>
      <c r="F649" s="20">
        <v>670.56259759627642</v>
      </c>
      <c r="G649" s="20">
        <v>373.94068992097635</v>
      </c>
      <c r="H649" s="20">
        <v>5.7852774785523723E-3</v>
      </c>
      <c r="I649" s="20">
        <v>3.048942099563162</v>
      </c>
      <c r="J649" s="20">
        <v>0.6793308252617164</v>
      </c>
      <c r="K649" s="20">
        <v>2.480978958101252</v>
      </c>
      <c r="L649" s="20">
        <v>-11.52354835837717</v>
      </c>
      <c r="M649" s="20">
        <v>-28.335480156664492</v>
      </c>
      <c r="N649" s="20">
        <v>-2.9660219959647973</v>
      </c>
      <c r="O649" s="20">
        <v>9.8164734531505848E-6</v>
      </c>
      <c r="P649" s="20">
        <v>-0.1823052881187707</v>
      </c>
      <c r="Q649" s="20">
        <v>-8.7348847692821138E-3</v>
      </c>
      <c r="R649" s="3">
        <f t="shared" si="82"/>
        <v>0</v>
      </c>
      <c r="S649" s="3">
        <f t="shared" si="83"/>
        <v>0</v>
      </c>
      <c r="T649" s="3">
        <f t="shared" si="84"/>
        <v>0</v>
      </c>
      <c r="U649" s="3">
        <f t="shared" si="85"/>
        <v>0</v>
      </c>
      <c r="V649" s="3">
        <f t="shared" si="86"/>
        <v>0</v>
      </c>
      <c r="W649" s="3">
        <f t="shared" si="87"/>
        <v>0</v>
      </c>
      <c r="X649" s="3">
        <f t="shared" si="88"/>
        <v>0</v>
      </c>
    </row>
    <row r="650" spans="1:24" x14ac:dyDescent="0.25">
      <c r="A650" s="35">
        <v>44708</v>
      </c>
      <c r="B650" s="36">
        <v>16</v>
      </c>
      <c r="C650" s="18" t="str">
        <f t="shared" si="81"/>
        <v>44708_16</v>
      </c>
      <c r="D650" s="20">
        <v>253.16218758550298</v>
      </c>
      <c r="E650" s="20">
        <v>311.20608883402724</v>
      </c>
      <c r="F650" s="20">
        <v>670.32280019441794</v>
      </c>
      <c r="G650" s="20">
        <v>371.35922183368791</v>
      </c>
      <c r="H650" s="20">
        <v>5.9091247235539207E-3</v>
      </c>
      <c r="I650" s="20">
        <v>3.0670487517269067</v>
      </c>
      <c r="J650" s="20">
        <v>0.69729546790677643</v>
      </c>
      <c r="K650" s="20">
        <v>-1.3892759155252083</v>
      </c>
      <c r="L650" s="20">
        <v>-13.573644072493387</v>
      </c>
      <c r="M650" s="20">
        <v>-32.556736106058111</v>
      </c>
      <c r="N650" s="20">
        <v>-6.1891441548161126</v>
      </c>
      <c r="O650" s="20">
        <v>-9.6126476522229574E-7</v>
      </c>
      <c r="P650" s="20">
        <v>-0.20527581004712622</v>
      </c>
      <c r="Q650" s="20">
        <v>-8.8430339280462008E-3</v>
      </c>
      <c r="R650" s="3">
        <f t="shared" si="82"/>
        <v>0</v>
      </c>
      <c r="S650" s="3">
        <f t="shared" si="83"/>
        <v>0</v>
      </c>
      <c r="T650" s="3">
        <f t="shared" si="84"/>
        <v>0</v>
      </c>
      <c r="U650" s="3">
        <f t="shared" si="85"/>
        <v>0</v>
      </c>
      <c r="V650" s="3">
        <f t="shared" si="86"/>
        <v>0</v>
      </c>
      <c r="W650" s="3">
        <f t="shared" si="87"/>
        <v>0</v>
      </c>
      <c r="X650" s="3">
        <f t="shared" si="88"/>
        <v>0</v>
      </c>
    </row>
    <row r="651" spans="1:24" x14ac:dyDescent="0.25">
      <c r="A651" s="35">
        <v>44708</v>
      </c>
      <c r="B651" s="36">
        <v>17</v>
      </c>
      <c r="C651" s="18" t="str">
        <f t="shared" si="81"/>
        <v>44708_17</v>
      </c>
      <c r="D651" s="20">
        <v>245.5767474665295</v>
      </c>
      <c r="E651" s="20">
        <v>303.74846146373659</v>
      </c>
      <c r="F651" s="20">
        <v>656.10705657040864</v>
      </c>
      <c r="G651" s="20">
        <v>362.98154339654457</v>
      </c>
      <c r="H651" s="20">
        <v>4.962743384585553E-3</v>
      </c>
      <c r="I651" s="20">
        <v>2.9263034549211984</v>
      </c>
      <c r="J651" s="20">
        <v>0.60348364249191366</v>
      </c>
      <c r="K651" s="20">
        <v>-6.0975934512662358</v>
      </c>
      <c r="L651" s="20">
        <v>-18.003373444157674</v>
      </c>
      <c r="M651" s="20">
        <v>-43.410540404251549</v>
      </c>
      <c r="N651" s="20">
        <v>-12.181576568347728</v>
      </c>
      <c r="O651" s="20">
        <v>-2.6286177288207544E-5</v>
      </c>
      <c r="P651" s="20">
        <v>-0.23840554609445144</v>
      </c>
      <c r="Q651" s="20">
        <v>-8.7771371742263633E-3</v>
      </c>
      <c r="R651" s="3">
        <f t="shared" si="82"/>
        <v>0</v>
      </c>
      <c r="S651" s="3">
        <f t="shared" si="83"/>
        <v>0</v>
      </c>
      <c r="T651" s="3">
        <f t="shared" si="84"/>
        <v>0</v>
      </c>
      <c r="U651" s="3">
        <f t="shared" si="85"/>
        <v>0</v>
      </c>
      <c r="V651" s="3">
        <f t="shared" si="86"/>
        <v>0</v>
      </c>
      <c r="W651" s="3">
        <f t="shared" si="87"/>
        <v>0</v>
      </c>
      <c r="X651" s="3">
        <f t="shared" si="88"/>
        <v>0</v>
      </c>
    </row>
    <row r="652" spans="1:24" x14ac:dyDescent="0.25">
      <c r="A652" s="35">
        <v>44708</v>
      </c>
      <c r="B652" s="36">
        <v>18</v>
      </c>
      <c r="C652" s="18" t="str">
        <f t="shared" ref="C652:C715" si="89">CONCATENATE(A652,"_",B652)</f>
        <v>44708_18</v>
      </c>
      <c r="D652" s="20">
        <v>243.74347636111861</v>
      </c>
      <c r="E652" s="20">
        <v>301.58492762372373</v>
      </c>
      <c r="F652" s="20">
        <v>655.28000875445684</v>
      </c>
      <c r="G652" s="20">
        <v>363.49925324832373</v>
      </c>
      <c r="H652" s="20">
        <v>5.1419298352692851E-3</v>
      </c>
      <c r="I652" s="20">
        <v>2.8738870714898397</v>
      </c>
      <c r="J652" s="20">
        <v>0.62682824811228666</v>
      </c>
      <c r="K652" s="20">
        <v>-11.180580319565806</v>
      </c>
      <c r="L652" s="20">
        <v>-24.057656114039951</v>
      </c>
      <c r="M652" s="20">
        <v>-57.340758483174355</v>
      </c>
      <c r="N652" s="20">
        <v>-18.696784370993015</v>
      </c>
      <c r="O652" s="20">
        <v>-2.9668293342307179E-5</v>
      </c>
      <c r="P652" s="20">
        <v>-0.28421414760952141</v>
      </c>
      <c r="Q652" s="20">
        <v>-8.6667204944416189E-3</v>
      </c>
      <c r="R652" s="3">
        <f t="shared" ref="R652:R715" si="90">MAX(0,(K652-D652*0.2)*$T$5)+MAX(0,(K652-D652*0.3)*($U$5-$T$5))+MAX(0,(K652-D652*0.5)*($W$5-$V$5))+MAX(0,(K652-D652*0.8)*($X$5-$W$5))</f>
        <v>0</v>
      </c>
      <c r="S652" s="3">
        <f t="shared" ref="S652:S715" si="91">MAX(0,(L652-E652*0.2)*$T$5)+MAX(0,(L652-E652*0.3)*($U$5-$T$5))+MAX(0,(L652-E652*0.5)*($W$5-$V$5))+MAX(0,(L652-E652*0.8)*($X$5-$W$5))</f>
        <v>0</v>
      </c>
      <c r="T652" s="3">
        <f t="shared" ref="T652:T715" si="92">MAX(0,(M652-F652*0.2)*$T$5)+MAX(0,(M652-F652*0.3)*($U$5-$T$5))+MAX(0,(M652-F652*0.5)*($W$5-$V$5))+MAX(0,(M652-F652*0.8)*($X$5-$W$5))</f>
        <v>0</v>
      </c>
      <c r="U652" s="3">
        <f t="shared" ref="U652:U715" si="93">MAX(0,(N652-G652*0.2)*$T$5)+MAX(0,(N652-G652*0.3)*($U$5-$T$5))+MAX(0,(N652-G652*0.5)*($W$5-$V$5))+MAX(0,(N652-G652*0.8)*($X$5-$W$5))</f>
        <v>0</v>
      </c>
      <c r="V652" s="3">
        <f t="shared" ref="V652:V715" si="94">MAX(0,(O652-H652*0.2)*$T$5)+MAX(0,(O652-H652*0.3)*($U$5-$T$5))+MAX(0,(O652-H652*0.5)*($W$5-$V$5))+MAX(0,(O652-H652*0.8)*($X$5-$W$5))</f>
        <v>0</v>
      </c>
      <c r="W652" s="3">
        <f t="shared" ref="W652:W715" si="95">MAX(0,(P652-I652*0.2)*$T$5)+MAX(0,(P652-I652*0.3)*($U$5-$T$5))+MAX(0,(P652-I652*0.5)*($W$5-$V$5))+MAX(0,(P652-I652*0.8)*($X$5-$W$5))</f>
        <v>0</v>
      </c>
      <c r="X652" s="3">
        <f t="shared" ref="X652:X715" si="96">MAX(0,(Q652-J652*0.2)*$T$5)+MAX(0,(Q652-J652*0.3)*($U$5-$T$5))+MAX(0,(Q652-J652*0.5)*($W$5-$V$5))+MAX(0,(Q652-J652*0.8)*($X$5-$W$5))</f>
        <v>0</v>
      </c>
    </row>
    <row r="653" spans="1:24" x14ac:dyDescent="0.25">
      <c r="A653" s="35">
        <v>44708</v>
      </c>
      <c r="B653" s="36">
        <v>19</v>
      </c>
      <c r="C653" s="18" t="str">
        <f t="shared" si="89"/>
        <v>44708_19</v>
      </c>
      <c r="D653" s="20">
        <v>255.95868871138001</v>
      </c>
      <c r="E653" s="20">
        <v>317.31759528026055</v>
      </c>
      <c r="F653" s="20">
        <v>696.41041332464397</v>
      </c>
      <c r="G653" s="20">
        <v>383.47280849643465</v>
      </c>
      <c r="H653" s="20">
        <v>6.2622067004429157E-3</v>
      </c>
      <c r="I653" s="20">
        <v>3.0862703183502522</v>
      </c>
      <c r="J653" s="20">
        <v>0.7521778043749312</v>
      </c>
      <c r="K653" s="20">
        <v>-14.402921227371458</v>
      </c>
      <c r="L653" s="20">
        <v>-28.706772836114489</v>
      </c>
      <c r="M653" s="20">
        <v>-66.333886316737761</v>
      </c>
      <c r="N653" s="20">
        <v>-23.490737243581421</v>
      </c>
      <c r="O653" s="20">
        <v>-3.9861063261717794E-5</v>
      </c>
      <c r="P653" s="20">
        <v>-0.32461971379331611</v>
      </c>
      <c r="Q653" s="20">
        <v>-8.9018000421330241E-3</v>
      </c>
      <c r="R653" s="3">
        <f t="shared" si="90"/>
        <v>0</v>
      </c>
      <c r="S653" s="3">
        <f t="shared" si="91"/>
        <v>0</v>
      </c>
      <c r="T653" s="3">
        <f t="shared" si="92"/>
        <v>0</v>
      </c>
      <c r="U653" s="3">
        <f t="shared" si="93"/>
        <v>0</v>
      </c>
      <c r="V653" s="3">
        <f t="shared" si="94"/>
        <v>0</v>
      </c>
      <c r="W653" s="3">
        <f t="shared" si="95"/>
        <v>0</v>
      </c>
      <c r="X653" s="3">
        <f t="shared" si="96"/>
        <v>0</v>
      </c>
    </row>
    <row r="654" spans="1:24" x14ac:dyDescent="0.25">
      <c r="A654" s="35">
        <v>44708</v>
      </c>
      <c r="B654" s="36">
        <v>20</v>
      </c>
      <c r="C654" s="18" t="str">
        <f t="shared" si="89"/>
        <v>44708_20</v>
      </c>
      <c r="D654" s="20">
        <v>257.29100578551555</v>
      </c>
      <c r="E654" s="20">
        <v>322.17324170688704</v>
      </c>
      <c r="F654" s="20">
        <v>710.71115340442236</v>
      </c>
      <c r="G654" s="20">
        <v>387.25207816961046</v>
      </c>
      <c r="H654" s="20">
        <v>6.4680081134212229E-3</v>
      </c>
      <c r="I654" s="20">
        <v>3.1495721961841348</v>
      </c>
      <c r="J654" s="20">
        <v>0.7775444646246511</v>
      </c>
      <c r="K654" s="20">
        <v>-15.013901700490688</v>
      </c>
      <c r="L654" s="20">
        <v>-29.486698037068781</v>
      </c>
      <c r="M654" s="20">
        <v>-67.90482346288502</v>
      </c>
      <c r="N654" s="20">
        <v>-24.399658645354769</v>
      </c>
      <c r="O654" s="20">
        <v>-3.9253603222399635E-5</v>
      </c>
      <c r="P654" s="20">
        <v>-0.33626970603314277</v>
      </c>
      <c r="Q654" s="20">
        <v>-8.7514695030059333E-3</v>
      </c>
      <c r="R654" s="3">
        <f t="shared" si="90"/>
        <v>0</v>
      </c>
      <c r="S654" s="3">
        <f t="shared" si="91"/>
        <v>0</v>
      </c>
      <c r="T654" s="3">
        <f t="shared" si="92"/>
        <v>0</v>
      </c>
      <c r="U654" s="3">
        <f t="shared" si="93"/>
        <v>0</v>
      </c>
      <c r="V654" s="3">
        <f t="shared" si="94"/>
        <v>0</v>
      </c>
      <c r="W654" s="3">
        <f t="shared" si="95"/>
        <v>0</v>
      </c>
      <c r="X654" s="3">
        <f t="shared" si="96"/>
        <v>0</v>
      </c>
    </row>
    <row r="655" spans="1:24" x14ac:dyDescent="0.25">
      <c r="A655" s="35">
        <v>44708</v>
      </c>
      <c r="B655" s="36">
        <v>21</v>
      </c>
      <c r="C655" s="18" t="str">
        <f t="shared" si="89"/>
        <v>44708_21</v>
      </c>
      <c r="D655" s="20">
        <v>250.15850332087081</v>
      </c>
      <c r="E655" s="20">
        <v>316.60825650693693</v>
      </c>
      <c r="F655" s="20">
        <v>700.73026425167677</v>
      </c>
      <c r="G655" s="20">
        <v>378.2410457148593</v>
      </c>
      <c r="H655" s="20">
        <v>6.3539357466017446E-3</v>
      </c>
      <c r="I655" s="20">
        <v>3.1086625271390074</v>
      </c>
      <c r="J655" s="20">
        <v>0.76736649907378651</v>
      </c>
      <c r="K655" s="20">
        <v>-16.343100402201117</v>
      </c>
      <c r="L655" s="20">
        <v>-31.477930817268838</v>
      </c>
      <c r="M655" s="20">
        <v>-72.656565033360309</v>
      </c>
      <c r="N655" s="20">
        <v>-26.921303958647758</v>
      </c>
      <c r="O655" s="20">
        <v>-4.1237302636755322E-5</v>
      </c>
      <c r="P655" s="20">
        <v>-0.36089204480242176</v>
      </c>
      <c r="Q655" s="20">
        <v>-8.6926329623821779E-3</v>
      </c>
      <c r="R655" s="3">
        <f t="shared" si="90"/>
        <v>0</v>
      </c>
      <c r="S655" s="3">
        <f t="shared" si="91"/>
        <v>0</v>
      </c>
      <c r="T655" s="3">
        <f t="shared" si="92"/>
        <v>0</v>
      </c>
      <c r="U655" s="3">
        <f t="shared" si="93"/>
        <v>0</v>
      </c>
      <c r="V655" s="3">
        <f t="shared" si="94"/>
        <v>0</v>
      </c>
      <c r="W655" s="3">
        <f t="shared" si="95"/>
        <v>0</v>
      </c>
      <c r="X655" s="3">
        <f t="shared" si="96"/>
        <v>0</v>
      </c>
    </row>
    <row r="656" spans="1:24" x14ac:dyDescent="0.25">
      <c r="A656" s="35">
        <v>44708</v>
      </c>
      <c r="B656" s="36">
        <v>22</v>
      </c>
      <c r="C656" s="18" t="str">
        <f t="shared" si="89"/>
        <v>44708_22</v>
      </c>
      <c r="D656" s="20">
        <v>238.64940854179414</v>
      </c>
      <c r="E656" s="20">
        <v>304.24544452442063</v>
      </c>
      <c r="F656" s="20">
        <v>674.78731626654996</v>
      </c>
      <c r="G656" s="20">
        <v>361.61851910964174</v>
      </c>
      <c r="H656" s="20">
        <v>6.4420592217674056E-3</v>
      </c>
      <c r="I656" s="20">
        <v>2.9986396598733771</v>
      </c>
      <c r="J656" s="20">
        <v>0.76905657015723528</v>
      </c>
      <c r="K656" s="20">
        <v>-18.003066036222574</v>
      </c>
      <c r="L656" s="20">
        <v>-34.469403677492942</v>
      </c>
      <c r="M656" s="20">
        <v>-80.410515626082457</v>
      </c>
      <c r="N656" s="20">
        <v>-30.269717180722587</v>
      </c>
      <c r="O656" s="20">
        <v>-3.6391625345640787E-5</v>
      </c>
      <c r="P656" s="20">
        <v>-0.39685116348399774</v>
      </c>
      <c r="Q656" s="20">
        <v>-8.7957987622545898E-3</v>
      </c>
      <c r="R656" s="3">
        <f t="shared" si="90"/>
        <v>0</v>
      </c>
      <c r="S656" s="3">
        <f t="shared" si="91"/>
        <v>0</v>
      </c>
      <c r="T656" s="3">
        <f t="shared" si="92"/>
        <v>0</v>
      </c>
      <c r="U656" s="3">
        <f t="shared" si="93"/>
        <v>0</v>
      </c>
      <c r="V656" s="3">
        <f t="shared" si="94"/>
        <v>0</v>
      </c>
      <c r="W656" s="3">
        <f t="shared" si="95"/>
        <v>0</v>
      </c>
      <c r="X656" s="3">
        <f t="shared" si="96"/>
        <v>0</v>
      </c>
    </row>
    <row r="657" spans="1:24" x14ac:dyDescent="0.25">
      <c r="A657" s="35">
        <v>44708</v>
      </c>
      <c r="B657" s="36">
        <v>23</v>
      </c>
      <c r="C657" s="18" t="str">
        <f t="shared" si="89"/>
        <v>44708_23</v>
      </c>
      <c r="D657" s="20">
        <v>221.10638132575758</v>
      </c>
      <c r="E657" s="20">
        <v>283.34008066340522</v>
      </c>
      <c r="F657" s="20">
        <v>628.28466555358125</v>
      </c>
      <c r="G657" s="20">
        <v>334.88020004428267</v>
      </c>
      <c r="H657" s="20">
        <v>6.1762989668240351E-3</v>
      </c>
      <c r="I657" s="20">
        <v>2.81100207891404</v>
      </c>
      <c r="J657" s="20">
        <v>0.74299528233631529</v>
      </c>
      <c r="K657" s="20">
        <v>-19.042339775382867</v>
      </c>
      <c r="L657" s="20">
        <v>-37.339906217124266</v>
      </c>
      <c r="M657" s="20">
        <v>-87.73564454053124</v>
      </c>
      <c r="N657" s="20">
        <v>-33.40154300022018</v>
      </c>
      <c r="O657" s="20">
        <v>-3.7032765574638942E-5</v>
      </c>
      <c r="P657" s="20">
        <v>-0.43272802880562611</v>
      </c>
      <c r="Q657" s="20">
        <v>-8.9109769461619328E-3</v>
      </c>
      <c r="R657" s="3">
        <f t="shared" si="90"/>
        <v>0</v>
      </c>
      <c r="S657" s="3">
        <f t="shared" si="91"/>
        <v>0</v>
      </c>
      <c r="T657" s="3">
        <f t="shared" si="92"/>
        <v>0</v>
      </c>
      <c r="U657" s="3">
        <f t="shared" si="93"/>
        <v>0</v>
      </c>
      <c r="V657" s="3">
        <f t="shared" si="94"/>
        <v>0</v>
      </c>
      <c r="W657" s="3">
        <f t="shared" si="95"/>
        <v>0</v>
      </c>
      <c r="X657" s="3">
        <f t="shared" si="96"/>
        <v>0</v>
      </c>
    </row>
    <row r="658" spans="1:24" x14ac:dyDescent="0.25">
      <c r="A658" s="35">
        <v>44708</v>
      </c>
      <c r="B658" s="36">
        <v>24</v>
      </c>
      <c r="C658" s="18" t="str">
        <f t="shared" si="89"/>
        <v>44708_24</v>
      </c>
      <c r="D658" s="20">
        <v>198.48435002465106</v>
      </c>
      <c r="E658" s="20">
        <v>254.05548042621336</v>
      </c>
      <c r="F658" s="20">
        <v>562.64430254327885</v>
      </c>
      <c r="G658" s="20">
        <v>299.93957443522703</v>
      </c>
      <c r="H658" s="20">
        <v>5.4920206970642494E-3</v>
      </c>
      <c r="I658" s="20">
        <v>2.524054091685771</v>
      </c>
      <c r="J658" s="20">
        <v>0.66491233072307365</v>
      </c>
      <c r="K658" s="20">
        <v>-21.207621733091575</v>
      </c>
      <c r="L658" s="20">
        <v>-40.919853823073531</v>
      </c>
      <c r="M658" s="20">
        <v>-96.721213476253027</v>
      </c>
      <c r="N658" s="20">
        <v>-37.164730526005783</v>
      </c>
      <c r="O658" s="20">
        <v>-4.20649549516892E-5</v>
      </c>
      <c r="P658" s="20">
        <v>-0.47526865239594479</v>
      </c>
      <c r="Q658" s="20">
        <v>-8.8565441958466957E-3</v>
      </c>
      <c r="R658" s="3">
        <f t="shared" si="90"/>
        <v>0</v>
      </c>
      <c r="S658" s="3">
        <f t="shared" si="91"/>
        <v>0</v>
      </c>
      <c r="T658" s="3">
        <f t="shared" si="92"/>
        <v>0</v>
      </c>
      <c r="U658" s="3">
        <f t="shared" si="93"/>
        <v>0</v>
      </c>
      <c r="V658" s="3">
        <f t="shared" si="94"/>
        <v>0</v>
      </c>
      <c r="W658" s="3">
        <f t="shared" si="95"/>
        <v>0</v>
      </c>
      <c r="X658" s="3">
        <f t="shared" si="96"/>
        <v>0</v>
      </c>
    </row>
    <row r="659" spans="1:24" x14ac:dyDescent="0.25">
      <c r="A659" s="35">
        <v>44709</v>
      </c>
      <c r="B659" s="36">
        <v>1</v>
      </c>
      <c r="C659" s="18" t="str">
        <f t="shared" si="89"/>
        <v>44709_1</v>
      </c>
      <c r="D659" s="20">
        <v>172.73780884622047</v>
      </c>
      <c r="E659" s="20">
        <v>219.45060321996374</v>
      </c>
      <c r="F659" s="20">
        <v>482.14236059153768</v>
      </c>
      <c r="G659" s="20">
        <v>258.78884500487754</v>
      </c>
      <c r="H659" s="20">
        <v>4.8462366989226657E-3</v>
      </c>
      <c r="I659" s="20">
        <v>2.1896192965479693</v>
      </c>
      <c r="J659" s="20">
        <v>0.58551545116491011</v>
      </c>
      <c r="K659" s="20">
        <v>-12.790020448748802</v>
      </c>
      <c r="L659" s="20">
        <v>-29.056219736272737</v>
      </c>
      <c r="M659" s="20">
        <v>-66.730837943767213</v>
      </c>
      <c r="N659" s="20">
        <v>-26.671241753134712</v>
      </c>
      <c r="O659" s="20">
        <v>-4.3218869048189414E-5</v>
      </c>
      <c r="P659" s="20">
        <v>-0.34620701268379866</v>
      </c>
      <c r="Q659" s="20">
        <v>-8.8287265317766837E-3</v>
      </c>
      <c r="R659" s="3">
        <f t="shared" si="90"/>
        <v>0</v>
      </c>
      <c r="S659" s="3">
        <f t="shared" si="91"/>
        <v>0</v>
      </c>
      <c r="T659" s="3">
        <f t="shared" si="92"/>
        <v>0</v>
      </c>
      <c r="U659" s="3">
        <f t="shared" si="93"/>
        <v>0</v>
      </c>
      <c r="V659" s="3">
        <f t="shared" si="94"/>
        <v>0</v>
      </c>
      <c r="W659" s="3">
        <f t="shared" si="95"/>
        <v>0</v>
      </c>
      <c r="X659" s="3">
        <f t="shared" si="96"/>
        <v>0</v>
      </c>
    </row>
    <row r="660" spans="1:24" x14ac:dyDescent="0.25">
      <c r="A660" s="35">
        <v>44709</v>
      </c>
      <c r="B660" s="36">
        <v>2</v>
      </c>
      <c r="C660" s="18" t="str">
        <f t="shared" si="89"/>
        <v>44709_2</v>
      </c>
      <c r="D660" s="20">
        <v>152.06901133291404</v>
      </c>
      <c r="E660" s="20">
        <v>190.26889742030815</v>
      </c>
      <c r="F660" s="20">
        <v>414.4639866573583</v>
      </c>
      <c r="G660" s="20">
        <v>224.74780930144732</v>
      </c>
      <c r="H660" s="20">
        <v>4.4911566894175314E-3</v>
      </c>
      <c r="I660" s="20">
        <v>1.9121784467514007</v>
      </c>
      <c r="J660" s="20">
        <v>0.54143398642872365</v>
      </c>
      <c r="K660" s="20">
        <v>-8.5183506658856736</v>
      </c>
      <c r="L660" s="20">
        <v>-20.796243614057893</v>
      </c>
      <c r="M660" s="20">
        <v>-43.750320676877351</v>
      </c>
      <c r="N660" s="20">
        <v>-18.095718057444177</v>
      </c>
      <c r="O660" s="20">
        <v>-4.2779328906352815E-5</v>
      </c>
      <c r="P660" s="20">
        <v>-0.22201579203492564</v>
      </c>
      <c r="Q660" s="20">
        <v>-8.829843778417848E-3</v>
      </c>
      <c r="R660" s="3">
        <f t="shared" si="90"/>
        <v>0</v>
      </c>
      <c r="S660" s="3">
        <f t="shared" si="91"/>
        <v>0</v>
      </c>
      <c r="T660" s="3">
        <f t="shared" si="92"/>
        <v>0</v>
      </c>
      <c r="U660" s="3">
        <f t="shared" si="93"/>
        <v>0</v>
      </c>
      <c r="V660" s="3">
        <f t="shared" si="94"/>
        <v>0</v>
      </c>
      <c r="W660" s="3">
        <f t="shared" si="95"/>
        <v>0</v>
      </c>
      <c r="X660" s="3">
        <f t="shared" si="96"/>
        <v>0</v>
      </c>
    </row>
    <row r="661" spans="1:24" x14ac:dyDescent="0.25">
      <c r="A661" s="35">
        <v>44709</v>
      </c>
      <c r="B661" s="36">
        <v>3</v>
      </c>
      <c r="C661" s="18" t="str">
        <f t="shared" si="89"/>
        <v>44709_3</v>
      </c>
      <c r="D661" s="20">
        <v>138.08302462176479</v>
      </c>
      <c r="E661" s="20">
        <v>170.04280661389916</v>
      </c>
      <c r="F661" s="20">
        <v>368.19117207849371</v>
      </c>
      <c r="G661" s="20">
        <v>201.50241025506628</v>
      </c>
      <c r="H661" s="20">
        <v>4.2642245385722611E-3</v>
      </c>
      <c r="I661" s="20">
        <v>1.715153064914815</v>
      </c>
      <c r="J661" s="20">
        <v>0.51013425348441921</v>
      </c>
      <c r="K661" s="20">
        <v>-8.6281163932148033</v>
      </c>
      <c r="L661" s="20">
        <v>-19.980519785158016</v>
      </c>
      <c r="M661" s="20">
        <v>-40.395599026121396</v>
      </c>
      <c r="N661" s="20">
        <v>-17.561932687925204</v>
      </c>
      <c r="O661" s="20">
        <v>-4.3634875029142592E-5</v>
      </c>
      <c r="P661" s="20">
        <v>-0.21758246236675291</v>
      </c>
      <c r="Q661" s="20">
        <v>-8.9039354815012035E-3</v>
      </c>
      <c r="R661" s="3">
        <f t="shared" si="90"/>
        <v>0</v>
      </c>
      <c r="S661" s="3">
        <f t="shared" si="91"/>
        <v>0</v>
      </c>
      <c r="T661" s="3">
        <f t="shared" si="92"/>
        <v>0</v>
      </c>
      <c r="U661" s="3">
        <f t="shared" si="93"/>
        <v>0</v>
      </c>
      <c r="V661" s="3">
        <f t="shared" si="94"/>
        <v>0</v>
      </c>
      <c r="W661" s="3">
        <f t="shared" si="95"/>
        <v>0</v>
      </c>
      <c r="X661" s="3">
        <f t="shared" si="96"/>
        <v>0</v>
      </c>
    </row>
    <row r="662" spans="1:24" x14ac:dyDescent="0.25">
      <c r="A662" s="35">
        <v>44709</v>
      </c>
      <c r="B662" s="36">
        <v>4</v>
      </c>
      <c r="C662" s="18" t="str">
        <f t="shared" si="89"/>
        <v>44709_4</v>
      </c>
      <c r="D662" s="20">
        <v>129.6637543003045</v>
      </c>
      <c r="E662" s="20">
        <v>157.26145303939879</v>
      </c>
      <c r="F662" s="20">
        <v>338.5343588906789</v>
      </c>
      <c r="G662" s="20">
        <v>187.01686235297134</v>
      </c>
      <c r="H662" s="20">
        <v>4.2399188618552925E-3</v>
      </c>
      <c r="I662" s="20">
        <v>1.5929099927163357</v>
      </c>
      <c r="J662" s="20">
        <v>0.5028655510447928</v>
      </c>
      <c r="K662" s="20">
        <v>-8.8378554837603112</v>
      </c>
      <c r="L662" s="20">
        <v>-20.232795836189734</v>
      </c>
      <c r="M662" s="20">
        <v>-41.122096447979139</v>
      </c>
      <c r="N662" s="20">
        <v>-17.805555200537462</v>
      </c>
      <c r="O662" s="20">
        <v>-4.2750851501070184E-5</v>
      </c>
      <c r="P662" s="20">
        <v>-0.22008415157934119</v>
      </c>
      <c r="Q662" s="20">
        <v>-8.8976910349858173E-3</v>
      </c>
      <c r="R662" s="3">
        <f t="shared" si="90"/>
        <v>0</v>
      </c>
      <c r="S662" s="3">
        <f t="shared" si="91"/>
        <v>0</v>
      </c>
      <c r="T662" s="3">
        <f t="shared" si="92"/>
        <v>0</v>
      </c>
      <c r="U662" s="3">
        <f t="shared" si="93"/>
        <v>0</v>
      </c>
      <c r="V662" s="3">
        <f t="shared" si="94"/>
        <v>0</v>
      </c>
      <c r="W662" s="3">
        <f t="shared" si="95"/>
        <v>0</v>
      </c>
      <c r="X662" s="3">
        <f t="shared" si="96"/>
        <v>0</v>
      </c>
    </row>
    <row r="663" spans="1:24" x14ac:dyDescent="0.25">
      <c r="A663" s="35">
        <v>44709</v>
      </c>
      <c r="B663" s="36">
        <v>5</v>
      </c>
      <c r="C663" s="18" t="str">
        <f t="shared" si="89"/>
        <v>44709_5</v>
      </c>
      <c r="D663" s="20">
        <v>125.11154922412831</v>
      </c>
      <c r="E663" s="20">
        <v>151.32243532916556</v>
      </c>
      <c r="F663" s="20">
        <v>324.41325843437232</v>
      </c>
      <c r="G663" s="20">
        <v>179.44990046878456</v>
      </c>
      <c r="H663" s="20">
        <v>4.1867549958309967E-3</v>
      </c>
      <c r="I663" s="20">
        <v>1.5405965005216542</v>
      </c>
      <c r="J663" s="20">
        <v>0.49881966786257503</v>
      </c>
      <c r="K663" s="20">
        <v>-9.4469504079114337</v>
      </c>
      <c r="L663" s="20">
        <v>-20.956456302115182</v>
      </c>
      <c r="M663" s="20">
        <v>-43.288252003653064</v>
      </c>
      <c r="N663" s="20">
        <v>-18.958852796694146</v>
      </c>
      <c r="O663" s="20">
        <v>-4.3220757307962674E-5</v>
      </c>
      <c r="P663" s="20">
        <v>-0.22596661803480664</v>
      </c>
      <c r="Q663" s="20">
        <v>-8.9173674672502132E-3</v>
      </c>
      <c r="R663" s="3">
        <f t="shared" si="90"/>
        <v>0</v>
      </c>
      <c r="S663" s="3">
        <f t="shared" si="91"/>
        <v>0</v>
      </c>
      <c r="T663" s="3">
        <f t="shared" si="92"/>
        <v>0</v>
      </c>
      <c r="U663" s="3">
        <f t="shared" si="93"/>
        <v>0</v>
      </c>
      <c r="V663" s="3">
        <f t="shared" si="94"/>
        <v>0</v>
      </c>
      <c r="W663" s="3">
        <f t="shared" si="95"/>
        <v>0</v>
      </c>
      <c r="X663" s="3">
        <f t="shared" si="96"/>
        <v>0</v>
      </c>
    </row>
    <row r="664" spans="1:24" x14ac:dyDescent="0.25">
      <c r="A664" s="35">
        <v>44709</v>
      </c>
      <c r="B664" s="36">
        <v>6</v>
      </c>
      <c r="C664" s="18" t="str">
        <f t="shared" si="89"/>
        <v>44709_6</v>
      </c>
      <c r="D664" s="20">
        <v>124.2700028316693</v>
      </c>
      <c r="E664" s="20">
        <v>149.79996111026585</v>
      </c>
      <c r="F664" s="20">
        <v>320.9843956397271</v>
      </c>
      <c r="G664" s="20">
        <v>178.30500416660465</v>
      </c>
      <c r="H664" s="20">
        <v>4.0887751242637592E-3</v>
      </c>
      <c r="I664" s="20">
        <v>1.5291466499689828</v>
      </c>
      <c r="J664" s="20">
        <v>0.49153771954311787</v>
      </c>
      <c r="K664" s="20">
        <v>-6.5639763847470558</v>
      </c>
      <c r="L664" s="20">
        <v>-14.16416870670666</v>
      </c>
      <c r="M664" s="20">
        <v>-30.770098591296758</v>
      </c>
      <c r="N664" s="20">
        <v>-12.88041195737499</v>
      </c>
      <c r="O664" s="20">
        <v>-4.4560316775687204E-5</v>
      </c>
      <c r="P664" s="20">
        <v>-0.14963304666029809</v>
      </c>
      <c r="Q664" s="20">
        <v>-8.9863234120676812E-3</v>
      </c>
      <c r="R664" s="3">
        <f t="shared" si="90"/>
        <v>0</v>
      </c>
      <c r="S664" s="3">
        <f t="shared" si="91"/>
        <v>0</v>
      </c>
      <c r="T664" s="3">
        <f t="shared" si="92"/>
        <v>0</v>
      </c>
      <c r="U664" s="3">
        <f t="shared" si="93"/>
        <v>0</v>
      </c>
      <c r="V664" s="3">
        <f t="shared" si="94"/>
        <v>0</v>
      </c>
      <c r="W664" s="3">
        <f t="shared" si="95"/>
        <v>0</v>
      </c>
      <c r="X664" s="3">
        <f t="shared" si="96"/>
        <v>0</v>
      </c>
    </row>
    <row r="665" spans="1:24" x14ac:dyDescent="0.25">
      <c r="A665" s="35">
        <v>44709</v>
      </c>
      <c r="B665" s="36">
        <v>7</v>
      </c>
      <c r="C665" s="18" t="str">
        <f t="shared" si="89"/>
        <v>44709_7</v>
      </c>
      <c r="D665" s="20">
        <v>127.93739658210298</v>
      </c>
      <c r="E665" s="20">
        <v>154.23654466565611</v>
      </c>
      <c r="F665" s="20">
        <v>331.25633277241917</v>
      </c>
      <c r="G665" s="20">
        <v>184.29496747443022</v>
      </c>
      <c r="H665" s="20">
        <v>4.2010916095322828E-3</v>
      </c>
      <c r="I665" s="20">
        <v>1.5774394324119336</v>
      </c>
      <c r="J665" s="20">
        <v>0.49926619175654713</v>
      </c>
      <c r="K665" s="20">
        <v>-6.6468484514121142</v>
      </c>
      <c r="L665" s="20">
        <v>-13.124208703145102</v>
      </c>
      <c r="M665" s="20">
        <v>-28.68541506251648</v>
      </c>
      <c r="N665" s="20">
        <v>-11.793568557468022</v>
      </c>
      <c r="O665" s="20">
        <v>-4.2471406402764591E-5</v>
      </c>
      <c r="P665" s="20">
        <v>-0.13078794758033641</v>
      </c>
      <c r="Q665" s="20">
        <v>-8.926743206507437E-3</v>
      </c>
      <c r="R665" s="3">
        <f t="shared" si="90"/>
        <v>0</v>
      </c>
      <c r="S665" s="3">
        <f t="shared" si="91"/>
        <v>0</v>
      </c>
      <c r="T665" s="3">
        <f t="shared" si="92"/>
        <v>0</v>
      </c>
      <c r="U665" s="3">
        <f t="shared" si="93"/>
        <v>0</v>
      </c>
      <c r="V665" s="3">
        <f t="shared" si="94"/>
        <v>0</v>
      </c>
      <c r="W665" s="3">
        <f t="shared" si="95"/>
        <v>0</v>
      </c>
      <c r="X665" s="3">
        <f t="shared" si="96"/>
        <v>0</v>
      </c>
    </row>
    <row r="666" spans="1:24" x14ac:dyDescent="0.25">
      <c r="A666" s="35">
        <v>44709</v>
      </c>
      <c r="B666" s="36">
        <v>8</v>
      </c>
      <c r="C666" s="18" t="str">
        <f t="shared" si="89"/>
        <v>44709_8</v>
      </c>
      <c r="D666" s="20">
        <v>137.94817662562971</v>
      </c>
      <c r="E666" s="20">
        <v>165.73162524586255</v>
      </c>
      <c r="F666" s="20">
        <v>355.82264818890417</v>
      </c>
      <c r="G666" s="20">
        <v>199.22003984779769</v>
      </c>
      <c r="H666" s="20">
        <v>4.2635339407930501E-3</v>
      </c>
      <c r="I666" s="20">
        <v>1.6993100170816233</v>
      </c>
      <c r="J666" s="20">
        <v>0.52003266848128615</v>
      </c>
      <c r="K666" s="20">
        <v>-5.416438907035853</v>
      </c>
      <c r="L666" s="20">
        <v>-11.20767012019583</v>
      </c>
      <c r="M666" s="20">
        <v>-24.234088206053247</v>
      </c>
      <c r="N666" s="20">
        <v>-10.117500763796714</v>
      </c>
      <c r="O666" s="20">
        <v>-4.389631827119989E-5</v>
      </c>
      <c r="P666" s="20">
        <v>-0.10149461925291846</v>
      </c>
      <c r="Q666" s="20">
        <v>-8.9853783529931508E-3</v>
      </c>
      <c r="R666" s="3">
        <f t="shared" si="90"/>
        <v>0</v>
      </c>
      <c r="S666" s="3">
        <f t="shared" si="91"/>
        <v>0</v>
      </c>
      <c r="T666" s="3">
        <f t="shared" si="92"/>
        <v>0</v>
      </c>
      <c r="U666" s="3">
        <f t="shared" si="93"/>
        <v>0</v>
      </c>
      <c r="V666" s="3">
        <f t="shared" si="94"/>
        <v>0</v>
      </c>
      <c r="W666" s="3">
        <f t="shared" si="95"/>
        <v>0</v>
      </c>
      <c r="X666" s="3">
        <f t="shared" si="96"/>
        <v>0</v>
      </c>
    </row>
    <row r="667" spans="1:24" x14ac:dyDescent="0.25">
      <c r="A667" s="35">
        <v>44709</v>
      </c>
      <c r="B667" s="36">
        <v>9</v>
      </c>
      <c r="C667" s="18" t="str">
        <f t="shared" si="89"/>
        <v>44709_9</v>
      </c>
      <c r="D667" s="20">
        <v>153.42088642054077</v>
      </c>
      <c r="E667" s="20">
        <v>185.18206533847652</v>
      </c>
      <c r="F667" s="20">
        <v>397.38243102162943</v>
      </c>
      <c r="G667" s="20">
        <v>222.73117677127243</v>
      </c>
      <c r="H667" s="20">
        <v>4.9619592886621681E-3</v>
      </c>
      <c r="I667" s="20">
        <v>1.9272495246426349</v>
      </c>
      <c r="J667" s="20">
        <v>0.59576829348602123</v>
      </c>
      <c r="K667" s="20">
        <v>-2.6920200922018065</v>
      </c>
      <c r="L667" s="20">
        <v>-8.2596884682921559</v>
      </c>
      <c r="M667" s="20">
        <v>-18.219622904965664</v>
      </c>
      <c r="N667" s="20">
        <v>-7.275516516095637</v>
      </c>
      <c r="O667" s="20">
        <v>-1.67345061355633E-5</v>
      </c>
      <c r="P667" s="20">
        <v>-6.7319679876603145E-2</v>
      </c>
      <c r="Q667" s="20">
        <v>-8.9290015913927167E-3</v>
      </c>
      <c r="R667" s="3">
        <f t="shared" si="90"/>
        <v>0</v>
      </c>
      <c r="S667" s="3">
        <f t="shared" si="91"/>
        <v>0</v>
      </c>
      <c r="T667" s="3">
        <f t="shared" si="92"/>
        <v>0</v>
      </c>
      <c r="U667" s="3">
        <f t="shared" si="93"/>
        <v>0</v>
      </c>
      <c r="V667" s="3">
        <f t="shared" si="94"/>
        <v>0</v>
      </c>
      <c r="W667" s="3">
        <f t="shared" si="95"/>
        <v>0</v>
      </c>
      <c r="X667" s="3">
        <f t="shared" si="96"/>
        <v>0</v>
      </c>
    </row>
    <row r="668" spans="1:24" x14ac:dyDescent="0.25">
      <c r="A668" s="35">
        <v>44709</v>
      </c>
      <c r="B668" s="36">
        <v>10</v>
      </c>
      <c r="C668" s="18" t="str">
        <f t="shared" si="89"/>
        <v>44709_10</v>
      </c>
      <c r="D668" s="20">
        <v>178.16785064584229</v>
      </c>
      <c r="E668" s="20">
        <v>217.20436352551243</v>
      </c>
      <c r="F668" s="20">
        <v>468.80072650101073</v>
      </c>
      <c r="G668" s="20">
        <v>261.33639003870587</v>
      </c>
      <c r="H668" s="20">
        <v>5.759017147528158E-3</v>
      </c>
      <c r="I668" s="20">
        <v>2.2506750750110203</v>
      </c>
      <c r="J668" s="20">
        <v>0.68396446759108509</v>
      </c>
      <c r="K668" s="20">
        <v>1.5522340105210222</v>
      </c>
      <c r="L668" s="20">
        <v>-2.1469121059938141</v>
      </c>
      <c r="M668" s="20">
        <v>-3.6716513072516728</v>
      </c>
      <c r="N668" s="20">
        <v>-0.98919798564205186</v>
      </c>
      <c r="O668" s="20">
        <v>2.038270492382995E-6</v>
      </c>
      <c r="P668" s="20">
        <v>-6.1088701012451249E-3</v>
      </c>
      <c r="Q668" s="20">
        <v>-8.779280274000982E-3</v>
      </c>
      <c r="R668" s="3">
        <f t="shared" si="90"/>
        <v>0</v>
      </c>
      <c r="S668" s="3">
        <f t="shared" si="91"/>
        <v>0</v>
      </c>
      <c r="T668" s="3">
        <f t="shared" si="92"/>
        <v>0</v>
      </c>
      <c r="U668" s="3">
        <f t="shared" si="93"/>
        <v>0</v>
      </c>
      <c r="V668" s="3">
        <f t="shared" si="94"/>
        <v>0</v>
      </c>
      <c r="W668" s="3">
        <f t="shared" si="95"/>
        <v>0</v>
      </c>
      <c r="X668" s="3">
        <f t="shared" si="96"/>
        <v>0</v>
      </c>
    </row>
    <row r="669" spans="1:24" x14ac:dyDescent="0.25">
      <c r="A669" s="35">
        <v>44709</v>
      </c>
      <c r="B669" s="36">
        <v>11</v>
      </c>
      <c r="C669" s="18" t="str">
        <f t="shared" si="89"/>
        <v>44709_11</v>
      </c>
      <c r="D669" s="20">
        <v>197.71430686131978</v>
      </c>
      <c r="E669" s="20">
        <v>242.31396677722901</v>
      </c>
      <c r="F669" s="20">
        <v>525.85545076081837</v>
      </c>
      <c r="G669" s="20">
        <v>291.79458342540579</v>
      </c>
      <c r="H669" s="20">
        <v>5.9758363005847064E-3</v>
      </c>
      <c r="I669" s="20">
        <v>2.4804231183792651</v>
      </c>
      <c r="J669" s="20">
        <v>0.71048530333442816</v>
      </c>
      <c r="K669" s="20">
        <v>4.0220649130701629</v>
      </c>
      <c r="L669" s="20">
        <v>1.1055898283817012</v>
      </c>
      <c r="M669" s="20">
        <v>3.3904686754894255</v>
      </c>
      <c r="N669" s="20">
        <v>3.1452636958450815</v>
      </c>
      <c r="O669" s="20">
        <v>6.7460423115972253E-7</v>
      </c>
      <c r="P669" s="20">
        <v>2.9145338665444376E-2</v>
      </c>
      <c r="Q669" s="20">
        <v>-8.855816130905074E-3</v>
      </c>
      <c r="R669" s="3">
        <f t="shared" si="90"/>
        <v>0</v>
      </c>
      <c r="S669" s="3">
        <f t="shared" si="91"/>
        <v>0</v>
      </c>
      <c r="T669" s="3">
        <f t="shared" si="92"/>
        <v>0</v>
      </c>
      <c r="U669" s="3">
        <f t="shared" si="93"/>
        <v>0</v>
      </c>
      <c r="V669" s="3">
        <f t="shared" si="94"/>
        <v>0</v>
      </c>
      <c r="W669" s="3">
        <f t="shared" si="95"/>
        <v>0</v>
      </c>
      <c r="X669" s="3">
        <f t="shared" si="96"/>
        <v>0</v>
      </c>
    </row>
    <row r="670" spans="1:24" x14ac:dyDescent="0.25">
      <c r="A670" s="35">
        <v>44709</v>
      </c>
      <c r="B670" s="36">
        <v>12</v>
      </c>
      <c r="C670" s="18" t="str">
        <f t="shared" si="89"/>
        <v>44709_12</v>
      </c>
      <c r="D670" s="20">
        <v>208.84218104600384</v>
      </c>
      <c r="E670" s="20">
        <v>255.06198791690667</v>
      </c>
      <c r="F670" s="20">
        <v>555.72275396789303</v>
      </c>
      <c r="G670" s="20">
        <v>307.84959601345867</v>
      </c>
      <c r="H670" s="20">
        <v>5.8279110293247682E-3</v>
      </c>
      <c r="I670" s="20">
        <v>2.565637520876014</v>
      </c>
      <c r="J670" s="20">
        <v>0.69985011261083518</v>
      </c>
      <c r="K670" s="20">
        <v>5.082509194123241</v>
      </c>
      <c r="L670" s="20">
        <v>2.3255820861862064</v>
      </c>
      <c r="M670" s="20">
        <v>4.6032304592353821</v>
      </c>
      <c r="N670" s="20">
        <v>5.1798775336454206</v>
      </c>
      <c r="O670" s="20">
        <v>-4.6846758113164878E-6</v>
      </c>
      <c r="P670" s="20">
        <v>4.8348835752783856E-2</v>
      </c>
      <c r="Q670" s="20">
        <v>-8.8178459201669768E-3</v>
      </c>
      <c r="R670" s="3">
        <f t="shared" si="90"/>
        <v>0</v>
      </c>
      <c r="S670" s="3">
        <f t="shared" si="91"/>
        <v>0</v>
      </c>
      <c r="T670" s="3">
        <f t="shared" si="92"/>
        <v>0</v>
      </c>
      <c r="U670" s="3">
        <f t="shared" si="93"/>
        <v>0</v>
      </c>
      <c r="V670" s="3">
        <f t="shared" si="94"/>
        <v>0</v>
      </c>
      <c r="W670" s="3">
        <f t="shared" si="95"/>
        <v>0</v>
      </c>
      <c r="X670" s="3">
        <f t="shared" si="96"/>
        <v>0</v>
      </c>
    </row>
    <row r="671" spans="1:24" x14ac:dyDescent="0.25">
      <c r="A671" s="35">
        <v>44709</v>
      </c>
      <c r="B671" s="36">
        <v>13</v>
      </c>
      <c r="C671" s="18" t="str">
        <f t="shared" si="89"/>
        <v>44709_13</v>
      </c>
      <c r="D671" s="20">
        <v>217.29564391692077</v>
      </c>
      <c r="E671" s="20">
        <v>265.19486460315358</v>
      </c>
      <c r="F671" s="20">
        <v>579.12515559112478</v>
      </c>
      <c r="G671" s="20">
        <v>321.49836460342493</v>
      </c>
      <c r="H671" s="20">
        <v>5.536702244414206E-3</v>
      </c>
      <c r="I671" s="20">
        <v>2.6263263791610552</v>
      </c>
      <c r="J671" s="20">
        <v>0.66851229267747647</v>
      </c>
      <c r="K671" s="20">
        <v>2.7303932680879197</v>
      </c>
      <c r="L671" s="20">
        <v>-2.4668013753996001</v>
      </c>
      <c r="M671" s="20">
        <v>-8.1343207010648442</v>
      </c>
      <c r="N671" s="20">
        <v>1.2068077062762637</v>
      </c>
      <c r="O671" s="20">
        <v>-8.400063845387938E-6</v>
      </c>
      <c r="P671" s="20">
        <v>2.1284077732663096E-4</v>
      </c>
      <c r="Q671" s="20">
        <v>-8.6951437040366456E-3</v>
      </c>
      <c r="R671" s="3">
        <f t="shared" si="90"/>
        <v>0</v>
      </c>
      <c r="S671" s="3">
        <f t="shared" si="91"/>
        <v>0</v>
      </c>
      <c r="T671" s="3">
        <f t="shared" si="92"/>
        <v>0</v>
      </c>
      <c r="U671" s="3">
        <f t="shared" si="93"/>
        <v>0</v>
      </c>
      <c r="V671" s="3">
        <f t="shared" si="94"/>
        <v>0</v>
      </c>
      <c r="W671" s="3">
        <f t="shared" si="95"/>
        <v>0</v>
      </c>
      <c r="X671" s="3">
        <f t="shared" si="96"/>
        <v>0</v>
      </c>
    </row>
    <row r="672" spans="1:24" x14ac:dyDescent="0.25">
      <c r="A672" s="35">
        <v>44709</v>
      </c>
      <c r="B672" s="36">
        <v>14</v>
      </c>
      <c r="C672" s="18" t="str">
        <f t="shared" si="89"/>
        <v>44709_14</v>
      </c>
      <c r="D672" s="20">
        <v>225.11856540350036</v>
      </c>
      <c r="E672" s="20">
        <v>274.08094758706306</v>
      </c>
      <c r="F672" s="20">
        <v>601.84282064638887</v>
      </c>
      <c r="G672" s="20">
        <v>334.5565072815657</v>
      </c>
      <c r="H672" s="20">
        <v>5.40904269405871E-3</v>
      </c>
      <c r="I672" s="20">
        <v>2.6687692436176644</v>
      </c>
      <c r="J672" s="20">
        <v>0.66254317235523907</v>
      </c>
      <c r="K672" s="20">
        <v>1.5527052654951661</v>
      </c>
      <c r="L672" s="20">
        <v>-3.0568673844107406</v>
      </c>
      <c r="M672" s="20">
        <v>-9.2896494103779457</v>
      </c>
      <c r="N672" s="20">
        <v>0.40350657856024541</v>
      </c>
      <c r="O672" s="20">
        <v>-9.4083451702681803E-6</v>
      </c>
      <c r="P672" s="20">
        <v>-3.3060493444485965E-3</v>
      </c>
      <c r="Q672" s="20">
        <v>-8.6974003460231122E-3</v>
      </c>
      <c r="R672" s="3">
        <f t="shared" si="90"/>
        <v>0</v>
      </c>
      <c r="S672" s="3">
        <f t="shared" si="91"/>
        <v>0</v>
      </c>
      <c r="T672" s="3">
        <f t="shared" si="92"/>
        <v>0</v>
      </c>
      <c r="U672" s="3">
        <f t="shared" si="93"/>
        <v>0</v>
      </c>
      <c r="V672" s="3">
        <f t="shared" si="94"/>
        <v>0</v>
      </c>
      <c r="W672" s="3">
        <f t="shared" si="95"/>
        <v>0</v>
      </c>
      <c r="X672" s="3">
        <f t="shared" si="96"/>
        <v>0</v>
      </c>
    </row>
    <row r="673" spans="1:24" x14ac:dyDescent="0.25">
      <c r="A673" s="35">
        <v>44709</v>
      </c>
      <c r="B673" s="36">
        <v>15</v>
      </c>
      <c r="C673" s="18" t="str">
        <f t="shared" si="89"/>
        <v>44709_15</v>
      </c>
      <c r="D673" s="20">
        <v>227.04029174517873</v>
      </c>
      <c r="E673" s="20">
        <v>277.72818817838026</v>
      </c>
      <c r="F673" s="20">
        <v>611.22331688880945</v>
      </c>
      <c r="G673" s="20">
        <v>337.73105269634982</v>
      </c>
      <c r="H673" s="20">
        <v>5.111244615997804E-3</v>
      </c>
      <c r="I673" s="20">
        <v>2.6916239440101548</v>
      </c>
      <c r="J673" s="20">
        <v>0.62589660825271121</v>
      </c>
      <c r="K673" s="20">
        <v>-3.3034044296758078</v>
      </c>
      <c r="L673" s="20">
        <v>-14.354752753421732</v>
      </c>
      <c r="M673" s="20">
        <v>-32.912006476017652</v>
      </c>
      <c r="N673" s="20">
        <v>-7.5928632050107865</v>
      </c>
      <c r="O673" s="20">
        <v>-2.4160225340363691E-5</v>
      </c>
      <c r="P673" s="20">
        <v>-0.20185699639847055</v>
      </c>
      <c r="Q673" s="20">
        <v>-8.8102724818106444E-3</v>
      </c>
      <c r="R673" s="3">
        <f t="shared" si="90"/>
        <v>0</v>
      </c>
      <c r="S673" s="3">
        <f t="shared" si="91"/>
        <v>0</v>
      </c>
      <c r="T673" s="3">
        <f t="shared" si="92"/>
        <v>0</v>
      </c>
      <c r="U673" s="3">
        <f t="shared" si="93"/>
        <v>0</v>
      </c>
      <c r="V673" s="3">
        <f t="shared" si="94"/>
        <v>0</v>
      </c>
      <c r="W673" s="3">
        <f t="shared" si="95"/>
        <v>0</v>
      </c>
      <c r="X673" s="3">
        <f t="shared" si="96"/>
        <v>0</v>
      </c>
    </row>
    <row r="674" spans="1:24" x14ac:dyDescent="0.25">
      <c r="A674" s="35">
        <v>44709</v>
      </c>
      <c r="B674" s="36">
        <v>16</v>
      </c>
      <c r="C674" s="18" t="str">
        <f t="shared" si="89"/>
        <v>44709_16</v>
      </c>
      <c r="D674" s="20">
        <v>223.87830785969828</v>
      </c>
      <c r="E674" s="20">
        <v>275.56365848801602</v>
      </c>
      <c r="F674" s="20">
        <v>607.44121230192081</v>
      </c>
      <c r="G674" s="20">
        <v>333.19483923002934</v>
      </c>
      <c r="H674" s="20">
        <v>5.3026130203968277E-3</v>
      </c>
      <c r="I674" s="20">
        <v>2.6920292530719871</v>
      </c>
      <c r="J674" s="20">
        <v>0.64657406405891504</v>
      </c>
      <c r="K674" s="20">
        <v>-5.468149532776815</v>
      </c>
      <c r="L674" s="20">
        <v>-19.542197782745841</v>
      </c>
      <c r="M674" s="20">
        <v>-44.64496209438888</v>
      </c>
      <c r="N674" s="20">
        <v>-11.47154894427279</v>
      </c>
      <c r="O674" s="20">
        <v>-2.6201035166886332E-5</v>
      </c>
      <c r="P674" s="20">
        <v>-0.27747300678116177</v>
      </c>
      <c r="Q674" s="20">
        <v>-8.7781425853759084E-3</v>
      </c>
      <c r="R674" s="3">
        <f t="shared" si="90"/>
        <v>0</v>
      </c>
      <c r="S674" s="3">
        <f t="shared" si="91"/>
        <v>0</v>
      </c>
      <c r="T674" s="3">
        <f t="shared" si="92"/>
        <v>0</v>
      </c>
      <c r="U674" s="3">
        <f t="shared" si="93"/>
        <v>0</v>
      </c>
      <c r="V674" s="3">
        <f t="shared" si="94"/>
        <v>0</v>
      </c>
      <c r="W674" s="3">
        <f t="shared" si="95"/>
        <v>0</v>
      </c>
      <c r="X674" s="3">
        <f t="shared" si="96"/>
        <v>0</v>
      </c>
    </row>
    <row r="675" spans="1:24" x14ac:dyDescent="0.25">
      <c r="A675" s="35">
        <v>44709</v>
      </c>
      <c r="B675" s="36">
        <v>17</v>
      </c>
      <c r="C675" s="18" t="str">
        <f t="shared" si="89"/>
        <v>44709_17</v>
      </c>
      <c r="D675" s="20">
        <v>220.42427106687478</v>
      </c>
      <c r="E675" s="20">
        <v>272.8999208949387</v>
      </c>
      <c r="F675" s="20">
        <v>602.15434248988026</v>
      </c>
      <c r="G675" s="20">
        <v>329.04625118717689</v>
      </c>
      <c r="H675" s="20">
        <v>5.1266808107333483E-3</v>
      </c>
      <c r="I675" s="20">
        <v>2.6551171364413224</v>
      </c>
      <c r="J675" s="20">
        <v>0.6263796573079391</v>
      </c>
      <c r="K675" s="20">
        <v>-6.597782893921682</v>
      </c>
      <c r="L675" s="20">
        <v>-21.377475577991053</v>
      </c>
      <c r="M675" s="20">
        <v>-48.816118842465968</v>
      </c>
      <c r="N675" s="20">
        <v>-13.502822385454367</v>
      </c>
      <c r="O675" s="20">
        <v>-2.9099710409440266E-5</v>
      </c>
      <c r="P675" s="20">
        <v>-0.30009557654745611</v>
      </c>
      <c r="Q675" s="20">
        <v>-8.711544680793229E-3</v>
      </c>
      <c r="R675" s="3">
        <f t="shared" si="90"/>
        <v>0</v>
      </c>
      <c r="S675" s="3">
        <f t="shared" si="91"/>
        <v>0</v>
      </c>
      <c r="T675" s="3">
        <f t="shared" si="92"/>
        <v>0</v>
      </c>
      <c r="U675" s="3">
        <f t="shared" si="93"/>
        <v>0</v>
      </c>
      <c r="V675" s="3">
        <f t="shared" si="94"/>
        <v>0</v>
      </c>
      <c r="W675" s="3">
        <f t="shared" si="95"/>
        <v>0</v>
      </c>
      <c r="X675" s="3">
        <f t="shared" si="96"/>
        <v>0</v>
      </c>
    </row>
    <row r="676" spans="1:24" x14ac:dyDescent="0.25">
      <c r="A676" s="35">
        <v>44709</v>
      </c>
      <c r="B676" s="36">
        <v>18</v>
      </c>
      <c r="C676" s="18" t="str">
        <f t="shared" si="89"/>
        <v>44709_18</v>
      </c>
      <c r="D676" s="20">
        <v>226.11602148281719</v>
      </c>
      <c r="E676" s="20">
        <v>281.47331657621447</v>
      </c>
      <c r="F676" s="20">
        <v>622.14781262009274</v>
      </c>
      <c r="G676" s="20">
        <v>339.80709977714332</v>
      </c>
      <c r="H676" s="20">
        <v>5.2622736589111275E-3</v>
      </c>
      <c r="I676" s="20">
        <v>2.7277124240495554</v>
      </c>
      <c r="J676" s="20">
        <v>0.64445104270013021</v>
      </c>
      <c r="K676" s="20">
        <v>-7.6742498460109632</v>
      </c>
      <c r="L676" s="20">
        <v>-22.368781931558676</v>
      </c>
      <c r="M676" s="20">
        <v>-50.591866649788919</v>
      </c>
      <c r="N676" s="20">
        <v>-14.756721204923728</v>
      </c>
      <c r="O676" s="20">
        <v>-3.5375993298273656E-5</v>
      </c>
      <c r="P676" s="20">
        <v>-0.30736925855647912</v>
      </c>
      <c r="Q676" s="20">
        <v>-8.8851681423948187E-3</v>
      </c>
      <c r="R676" s="3">
        <f t="shared" si="90"/>
        <v>0</v>
      </c>
      <c r="S676" s="3">
        <f t="shared" si="91"/>
        <v>0</v>
      </c>
      <c r="T676" s="3">
        <f t="shared" si="92"/>
        <v>0</v>
      </c>
      <c r="U676" s="3">
        <f t="shared" si="93"/>
        <v>0</v>
      </c>
      <c r="V676" s="3">
        <f t="shared" si="94"/>
        <v>0</v>
      </c>
      <c r="W676" s="3">
        <f t="shared" si="95"/>
        <v>0</v>
      </c>
      <c r="X676" s="3">
        <f t="shared" si="96"/>
        <v>0</v>
      </c>
    </row>
    <row r="677" spans="1:24" x14ac:dyDescent="0.25">
      <c r="A677" s="35">
        <v>44709</v>
      </c>
      <c r="B677" s="36">
        <v>19</v>
      </c>
      <c r="C677" s="18" t="str">
        <f t="shared" si="89"/>
        <v>44709_19</v>
      </c>
      <c r="D677" s="20">
        <v>242.02429589814892</v>
      </c>
      <c r="E677" s="20">
        <v>301.97445319133601</v>
      </c>
      <c r="F677" s="20">
        <v>670.83464788467427</v>
      </c>
      <c r="G677" s="20">
        <v>364.75629733565495</v>
      </c>
      <c r="H677" s="20">
        <v>6.3879624649151659E-3</v>
      </c>
      <c r="I677" s="20">
        <v>2.9508644350173681</v>
      </c>
      <c r="J677" s="20">
        <v>0.76888976698467026</v>
      </c>
      <c r="K677" s="20">
        <v>-7.8168208428283732</v>
      </c>
      <c r="L677" s="20">
        <v>-23.24561646329752</v>
      </c>
      <c r="M677" s="20">
        <v>-52.116040654906591</v>
      </c>
      <c r="N677" s="20">
        <v>-15.550175723946602</v>
      </c>
      <c r="O677" s="20">
        <v>-4.1260898132134122E-5</v>
      </c>
      <c r="P677" s="20">
        <v>-0.31828039449091355</v>
      </c>
      <c r="Q677" s="20">
        <v>-9.0695410900840934E-3</v>
      </c>
      <c r="R677" s="3">
        <f t="shared" si="90"/>
        <v>0</v>
      </c>
      <c r="S677" s="3">
        <f t="shared" si="91"/>
        <v>0</v>
      </c>
      <c r="T677" s="3">
        <f t="shared" si="92"/>
        <v>0</v>
      </c>
      <c r="U677" s="3">
        <f t="shared" si="93"/>
        <v>0</v>
      </c>
      <c r="V677" s="3">
        <f t="shared" si="94"/>
        <v>0</v>
      </c>
      <c r="W677" s="3">
        <f t="shared" si="95"/>
        <v>0</v>
      </c>
      <c r="X677" s="3">
        <f t="shared" si="96"/>
        <v>0</v>
      </c>
    </row>
    <row r="678" spans="1:24" x14ac:dyDescent="0.25">
      <c r="A678" s="35">
        <v>44709</v>
      </c>
      <c r="B678" s="36">
        <v>20</v>
      </c>
      <c r="C678" s="18" t="str">
        <f t="shared" si="89"/>
        <v>44709_20</v>
      </c>
      <c r="D678" s="20">
        <v>244.54012422193276</v>
      </c>
      <c r="E678" s="20">
        <v>305.85025888798702</v>
      </c>
      <c r="F678" s="20">
        <v>680.00178086380618</v>
      </c>
      <c r="G678" s="20">
        <v>369.49398416945201</v>
      </c>
      <c r="H678" s="20">
        <v>6.5437690305303383E-3</v>
      </c>
      <c r="I678" s="20">
        <v>2.998374718207804</v>
      </c>
      <c r="J678" s="20">
        <v>0.78817932376696653</v>
      </c>
      <c r="K678" s="20">
        <v>-8.1196714146945581</v>
      </c>
      <c r="L678" s="20">
        <v>-23.953491544866864</v>
      </c>
      <c r="M678" s="20">
        <v>-53.896995093751087</v>
      </c>
      <c r="N678" s="20">
        <v>-16.239108408472408</v>
      </c>
      <c r="O678" s="20">
        <v>-4.3470229643520266E-5</v>
      </c>
      <c r="P678" s="20">
        <v>-0.32434377488668781</v>
      </c>
      <c r="Q678" s="20">
        <v>-8.9753457781541167E-3</v>
      </c>
      <c r="R678" s="3">
        <f t="shared" si="90"/>
        <v>0</v>
      </c>
      <c r="S678" s="3">
        <f t="shared" si="91"/>
        <v>0</v>
      </c>
      <c r="T678" s="3">
        <f t="shared" si="92"/>
        <v>0</v>
      </c>
      <c r="U678" s="3">
        <f t="shared" si="93"/>
        <v>0</v>
      </c>
      <c r="V678" s="3">
        <f t="shared" si="94"/>
        <v>0</v>
      </c>
      <c r="W678" s="3">
        <f t="shared" si="95"/>
        <v>0</v>
      </c>
      <c r="X678" s="3">
        <f t="shared" si="96"/>
        <v>0</v>
      </c>
    </row>
    <row r="679" spans="1:24" x14ac:dyDescent="0.25">
      <c r="A679" s="35">
        <v>44709</v>
      </c>
      <c r="B679" s="36">
        <v>21</v>
      </c>
      <c r="C679" s="18" t="str">
        <f t="shared" si="89"/>
        <v>44709_21</v>
      </c>
      <c r="D679" s="20">
        <v>240.27275244475729</v>
      </c>
      <c r="E679" s="20">
        <v>301.93731296407503</v>
      </c>
      <c r="F679" s="20">
        <v>671.8261754443223</v>
      </c>
      <c r="G679" s="20">
        <v>363.78616528562986</v>
      </c>
      <c r="H679" s="20">
        <v>6.508665161662458E-3</v>
      </c>
      <c r="I679" s="20">
        <v>2.9639085194506576</v>
      </c>
      <c r="J679" s="20">
        <v>0.78842133078508825</v>
      </c>
      <c r="K679" s="20">
        <v>-9.2018454420514946</v>
      </c>
      <c r="L679" s="20">
        <v>-25.414004758299175</v>
      </c>
      <c r="M679" s="20">
        <v>-57.353622116061302</v>
      </c>
      <c r="N679" s="20">
        <v>-17.896455415292333</v>
      </c>
      <c r="O679" s="20">
        <v>-4.5349364114744929E-5</v>
      </c>
      <c r="P679" s="20">
        <v>-0.34108499029786521</v>
      </c>
      <c r="Q679" s="20">
        <v>-8.9019169618072998E-3</v>
      </c>
      <c r="R679" s="3">
        <f t="shared" si="90"/>
        <v>0</v>
      </c>
      <c r="S679" s="3">
        <f t="shared" si="91"/>
        <v>0</v>
      </c>
      <c r="T679" s="3">
        <f t="shared" si="92"/>
        <v>0</v>
      </c>
      <c r="U679" s="3">
        <f t="shared" si="93"/>
        <v>0</v>
      </c>
      <c r="V679" s="3">
        <f t="shared" si="94"/>
        <v>0</v>
      </c>
      <c r="W679" s="3">
        <f t="shared" si="95"/>
        <v>0</v>
      </c>
      <c r="X679" s="3">
        <f t="shared" si="96"/>
        <v>0</v>
      </c>
    </row>
    <row r="680" spans="1:24" x14ac:dyDescent="0.25">
      <c r="A680" s="35">
        <v>44709</v>
      </c>
      <c r="B680" s="36">
        <v>22</v>
      </c>
      <c r="C680" s="18" t="str">
        <f t="shared" si="89"/>
        <v>44709_22</v>
      </c>
      <c r="D680" s="20">
        <v>231.89701939981143</v>
      </c>
      <c r="E680" s="20">
        <v>292.50532351621911</v>
      </c>
      <c r="F680" s="20">
        <v>650.72550533964613</v>
      </c>
      <c r="G680" s="20">
        <v>351.56729792284477</v>
      </c>
      <c r="H680" s="20">
        <v>6.3943563744596763E-3</v>
      </c>
      <c r="I680" s="20">
        <v>2.8675651622744751</v>
      </c>
      <c r="J680" s="20">
        <v>0.76490601631525079</v>
      </c>
      <c r="K680" s="20">
        <v>-11.586860035601251</v>
      </c>
      <c r="L680" s="20">
        <v>-29.553312645303677</v>
      </c>
      <c r="M680" s="20">
        <v>-67.840457279851435</v>
      </c>
      <c r="N680" s="20">
        <v>-22.456537352815037</v>
      </c>
      <c r="O680" s="20">
        <v>-4.4547398190195557E-5</v>
      </c>
      <c r="P680" s="20">
        <v>-0.38480252246819757</v>
      </c>
      <c r="Q680" s="20">
        <v>-8.960335447145501E-3</v>
      </c>
      <c r="R680" s="3">
        <f t="shared" si="90"/>
        <v>0</v>
      </c>
      <c r="S680" s="3">
        <f t="shared" si="91"/>
        <v>0</v>
      </c>
      <c r="T680" s="3">
        <f t="shared" si="92"/>
        <v>0</v>
      </c>
      <c r="U680" s="3">
        <f t="shared" si="93"/>
        <v>0</v>
      </c>
      <c r="V680" s="3">
        <f t="shared" si="94"/>
        <v>0</v>
      </c>
      <c r="W680" s="3">
        <f t="shared" si="95"/>
        <v>0</v>
      </c>
      <c r="X680" s="3">
        <f t="shared" si="96"/>
        <v>0</v>
      </c>
    </row>
    <row r="681" spans="1:24" x14ac:dyDescent="0.25">
      <c r="A681" s="35">
        <v>44709</v>
      </c>
      <c r="B681" s="36">
        <v>23</v>
      </c>
      <c r="C681" s="18" t="str">
        <f t="shared" si="89"/>
        <v>44709_23</v>
      </c>
      <c r="D681" s="20">
        <v>218.33532264117764</v>
      </c>
      <c r="E681" s="20">
        <v>276.62431889507656</v>
      </c>
      <c r="F681" s="20">
        <v>615.54058498297559</v>
      </c>
      <c r="G681" s="20">
        <v>331.13146141738866</v>
      </c>
      <c r="H681" s="20">
        <v>6.0979037205471098E-3</v>
      </c>
      <c r="I681" s="20">
        <v>2.7195615717432458</v>
      </c>
      <c r="J681" s="20">
        <v>0.7312132806045929</v>
      </c>
      <c r="K681" s="20">
        <v>-10.616690269238248</v>
      </c>
      <c r="L681" s="20">
        <v>-25.64859124252331</v>
      </c>
      <c r="M681" s="20">
        <v>-59.539043673205846</v>
      </c>
      <c r="N681" s="20">
        <v>-20.381167931048431</v>
      </c>
      <c r="O681" s="20">
        <v>-4.5916843504604339E-5</v>
      </c>
      <c r="P681" s="20">
        <v>-0.29386273520470485</v>
      </c>
      <c r="Q681" s="20">
        <v>-8.8647393169771042E-3</v>
      </c>
      <c r="R681" s="3">
        <f t="shared" si="90"/>
        <v>0</v>
      </c>
      <c r="S681" s="3">
        <f t="shared" si="91"/>
        <v>0</v>
      </c>
      <c r="T681" s="3">
        <f t="shared" si="92"/>
        <v>0</v>
      </c>
      <c r="U681" s="3">
        <f t="shared" si="93"/>
        <v>0</v>
      </c>
      <c r="V681" s="3">
        <f t="shared" si="94"/>
        <v>0</v>
      </c>
      <c r="W681" s="3">
        <f t="shared" si="95"/>
        <v>0</v>
      </c>
      <c r="X681" s="3">
        <f t="shared" si="96"/>
        <v>0</v>
      </c>
    </row>
    <row r="682" spans="1:24" x14ac:dyDescent="0.25">
      <c r="A682" s="35">
        <v>44709</v>
      </c>
      <c r="B682" s="36">
        <v>24</v>
      </c>
      <c r="C682" s="18" t="str">
        <f t="shared" si="89"/>
        <v>44709_24</v>
      </c>
      <c r="D682" s="20">
        <v>201.00678199332711</v>
      </c>
      <c r="E682" s="20">
        <v>253.32941401072816</v>
      </c>
      <c r="F682" s="20">
        <v>562.91489198212969</v>
      </c>
      <c r="G682" s="20">
        <v>302.80270223297794</v>
      </c>
      <c r="H682" s="20">
        <v>5.7253261247863663E-3</v>
      </c>
      <c r="I682" s="20">
        <v>2.4839316096367083</v>
      </c>
      <c r="J682" s="20">
        <v>0.68491848702403235</v>
      </c>
      <c r="K682" s="20">
        <v>-7.158345030085763</v>
      </c>
      <c r="L682" s="20">
        <v>-15.753606306261798</v>
      </c>
      <c r="M682" s="20">
        <v>-33.227315594930225</v>
      </c>
      <c r="N682" s="20">
        <v>-13.419398149261358</v>
      </c>
      <c r="O682" s="20">
        <v>-4.610008644859547E-5</v>
      </c>
      <c r="P682" s="20">
        <v>-0.14548378431922929</v>
      </c>
      <c r="Q682" s="20">
        <v>-8.9821165289366341E-3</v>
      </c>
      <c r="R682" s="3">
        <f t="shared" si="90"/>
        <v>0</v>
      </c>
      <c r="S682" s="3">
        <f t="shared" si="91"/>
        <v>0</v>
      </c>
      <c r="T682" s="3">
        <f t="shared" si="92"/>
        <v>0</v>
      </c>
      <c r="U682" s="3">
        <f t="shared" si="93"/>
        <v>0</v>
      </c>
      <c r="V682" s="3">
        <f t="shared" si="94"/>
        <v>0</v>
      </c>
      <c r="W682" s="3">
        <f t="shared" si="95"/>
        <v>0</v>
      </c>
      <c r="X682" s="3">
        <f t="shared" si="96"/>
        <v>0</v>
      </c>
    </row>
    <row r="683" spans="1:24" x14ac:dyDescent="0.25">
      <c r="A683" s="35">
        <v>44710</v>
      </c>
      <c r="B683" s="36">
        <v>1</v>
      </c>
      <c r="C683" s="18" t="str">
        <f t="shared" si="89"/>
        <v>44710_1</v>
      </c>
      <c r="D683" s="20">
        <v>178.07985148994047</v>
      </c>
      <c r="E683" s="20">
        <v>222.29501752554404</v>
      </c>
      <c r="F683" s="20">
        <v>491.49011692941764</v>
      </c>
      <c r="G683" s="20">
        <v>266.60150338486415</v>
      </c>
      <c r="H683" s="20">
        <v>5.3587255685782105E-3</v>
      </c>
      <c r="I683" s="20">
        <v>2.1858754187589153</v>
      </c>
      <c r="J683" s="20">
        <v>0.63599325720325783</v>
      </c>
      <c r="K683" s="20">
        <v>-8.7501410468784595</v>
      </c>
      <c r="L683" s="20">
        <v>-18.139754222834544</v>
      </c>
      <c r="M683" s="20">
        <v>-39.862258796433949</v>
      </c>
      <c r="N683" s="20">
        <v>-16.369303435473558</v>
      </c>
      <c r="O683" s="20">
        <v>-4.4106627106592621E-5</v>
      </c>
      <c r="P683" s="20">
        <v>-0.16973356830895228</v>
      </c>
      <c r="Q683" s="20">
        <v>-8.9658361531171227E-3</v>
      </c>
      <c r="R683" s="3">
        <f t="shared" si="90"/>
        <v>0</v>
      </c>
      <c r="S683" s="3">
        <f t="shared" si="91"/>
        <v>0</v>
      </c>
      <c r="T683" s="3">
        <f t="shared" si="92"/>
        <v>0</v>
      </c>
      <c r="U683" s="3">
        <f t="shared" si="93"/>
        <v>0</v>
      </c>
      <c r="V683" s="3">
        <f t="shared" si="94"/>
        <v>0</v>
      </c>
      <c r="W683" s="3">
        <f t="shared" si="95"/>
        <v>0</v>
      </c>
      <c r="X683" s="3">
        <f t="shared" si="96"/>
        <v>0</v>
      </c>
    </row>
    <row r="684" spans="1:24" x14ac:dyDescent="0.25">
      <c r="A684" s="35">
        <v>44710</v>
      </c>
      <c r="B684" s="36">
        <v>2</v>
      </c>
      <c r="C684" s="18" t="str">
        <f t="shared" si="89"/>
        <v>44710_2</v>
      </c>
      <c r="D684" s="20">
        <v>157.08709950174463</v>
      </c>
      <c r="E684" s="20">
        <v>193.0497670147187</v>
      </c>
      <c r="F684" s="20">
        <v>423.65261820136971</v>
      </c>
      <c r="G684" s="20">
        <v>232.47249358198246</v>
      </c>
      <c r="H684" s="20">
        <v>5.1003893078805191E-3</v>
      </c>
      <c r="I684" s="20">
        <v>1.8960822980614094</v>
      </c>
      <c r="J684" s="20">
        <v>0.59502460597529039</v>
      </c>
      <c r="K684" s="20">
        <v>-3.9941471503245487</v>
      </c>
      <c r="L684" s="20">
        <v>-13.482235648084451</v>
      </c>
      <c r="M684" s="20">
        <v>-29.482433219959489</v>
      </c>
      <c r="N684" s="20">
        <v>-12.587856444199899</v>
      </c>
      <c r="O684" s="20">
        <v>-4.6747767790721014E-5</v>
      </c>
      <c r="P684" s="20">
        <v>-0.1085421595729083</v>
      </c>
      <c r="Q684" s="20">
        <v>-9.0359154332668445E-3</v>
      </c>
      <c r="R684" s="3">
        <f t="shared" si="90"/>
        <v>0</v>
      </c>
      <c r="S684" s="3">
        <f t="shared" si="91"/>
        <v>0</v>
      </c>
      <c r="T684" s="3">
        <f t="shared" si="92"/>
        <v>0</v>
      </c>
      <c r="U684" s="3">
        <f t="shared" si="93"/>
        <v>0</v>
      </c>
      <c r="V684" s="3">
        <f t="shared" si="94"/>
        <v>0</v>
      </c>
      <c r="W684" s="3">
        <f t="shared" si="95"/>
        <v>0</v>
      </c>
      <c r="X684" s="3">
        <f t="shared" si="96"/>
        <v>0</v>
      </c>
    </row>
    <row r="685" spans="1:24" x14ac:dyDescent="0.25">
      <c r="A685" s="35">
        <v>44710</v>
      </c>
      <c r="B685" s="36">
        <v>3</v>
      </c>
      <c r="C685" s="18" t="str">
        <f t="shared" si="89"/>
        <v>44710_3</v>
      </c>
      <c r="D685" s="20">
        <v>142.23575515724573</v>
      </c>
      <c r="E685" s="20">
        <v>171.42523308467861</v>
      </c>
      <c r="F685" s="20">
        <v>373.55263986452314</v>
      </c>
      <c r="G685" s="20">
        <v>207.63800330038362</v>
      </c>
      <c r="H685" s="20">
        <v>4.8694598610139507E-3</v>
      </c>
      <c r="I685" s="20">
        <v>1.6967972885933775</v>
      </c>
      <c r="J685" s="20">
        <v>0.56884949107943161</v>
      </c>
      <c r="K685" s="20">
        <v>-5.4012265061132245</v>
      </c>
      <c r="L685" s="20">
        <v>-15.235591779194184</v>
      </c>
      <c r="M685" s="20">
        <v>-33.99041964479261</v>
      </c>
      <c r="N685" s="20">
        <v>-14.634797236905058</v>
      </c>
      <c r="O685" s="20">
        <v>-4.8191259042573789E-5</v>
      </c>
      <c r="P685" s="20">
        <v>-0.12020977531747387</v>
      </c>
      <c r="Q685" s="20">
        <v>-9.1851395577920419E-3</v>
      </c>
      <c r="R685" s="3">
        <f t="shared" si="90"/>
        <v>0</v>
      </c>
      <c r="S685" s="3">
        <f t="shared" si="91"/>
        <v>0</v>
      </c>
      <c r="T685" s="3">
        <f t="shared" si="92"/>
        <v>0</v>
      </c>
      <c r="U685" s="3">
        <f t="shared" si="93"/>
        <v>0</v>
      </c>
      <c r="V685" s="3">
        <f t="shared" si="94"/>
        <v>0</v>
      </c>
      <c r="W685" s="3">
        <f t="shared" si="95"/>
        <v>0</v>
      </c>
      <c r="X685" s="3">
        <f t="shared" si="96"/>
        <v>0</v>
      </c>
    </row>
    <row r="686" spans="1:24" x14ac:dyDescent="0.25">
      <c r="A686" s="35">
        <v>44710</v>
      </c>
      <c r="B686" s="36">
        <v>4</v>
      </c>
      <c r="C686" s="18" t="str">
        <f t="shared" si="89"/>
        <v>44710_4</v>
      </c>
      <c r="D686" s="20">
        <v>131.96674318737573</v>
      </c>
      <c r="E686" s="20">
        <v>157.43802486131301</v>
      </c>
      <c r="F686" s="20">
        <v>341.37461866677643</v>
      </c>
      <c r="G686" s="20">
        <v>190.91681994493297</v>
      </c>
      <c r="H686" s="20">
        <v>4.7097644986291674E-3</v>
      </c>
      <c r="I686" s="20">
        <v>1.6104594286202041</v>
      </c>
      <c r="J686" s="20">
        <v>0.54754508474102914</v>
      </c>
      <c r="K686" s="20">
        <v>-5.5365183641017186</v>
      </c>
      <c r="L686" s="20">
        <v>-16.273584806676581</v>
      </c>
      <c r="M686" s="20">
        <v>-36.635629803415597</v>
      </c>
      <c r="N686" s="20">
        <v>-15.816663158316873</v>
      </c>
      <c r="O686" s="20">
        <v>-4.7300983690971748E-5</v>
      </c>
      <c r="P686" s="20">
        <v>-0.13017017548479251</v>
      </c>
      <c r="Q686" s="20">
        <v>-9.1218380121281563E-3</v>
      </c>
      <c r="R686" s="3">
        <f t="shared" si="90"/>
        <v>0</v>
      </c>
      <c r="S686" s="3">
        <f t="shared" si="91"/>
        <v>0</v>
      </c>
      <c r="T686" s="3">
        <f t="shared" si="92"/>
        <v>0</v>
      </c>
      <c r="U686" s="3">
        <f t="shared" si="93"/>
        <v>0</v>
      </c>
      <c r="V686" s="3">
        <f t="shared" si="94"/>
        <v>0</v>
      </c>
      <c r="W686" s="3">
        <f t="shared" si="95"/>
        <v>0</v>
      </c>
      <c r="X686" s="3">
        <f t="shared" si="96"/>
        <v>0</v>
      </c>
    </row>
    <row r="687" spans="1:24" x14ac:dyDescent="0.25">
      <c r="A687" s="35">
        <v>44710</v>
      </c>
      <c r="B687" s="36">
        <v>5</v>
      </c>
      <c r="C687" s="18" t="str">
        <f t="shared" si="89"/>
        <v>44710_5</v>
      </c>
      <c r="D687" s="20">
        <v>126.76872123434048</v>
      </c>
      <c r="E687" s="20">
        <v>149.16588818271626</v>
      </c>
      <c r="F687" s="20">
        <v>322.48339716293862</v>
      </c>
      <c r="G687" s="20">
        <v>181.64750133146035</v>
      </c>
      <c r="H687" s="20">
        <v>4.644701447236459E-3</v>
      </c>
      <c r="I687" s="20">
        <v>1.5375602216075228</v>
      </c>
      <c r="J687" s="20">
        <v>0.54393899292416392</v>
      </c>
      <c r="K687" s="20">
        <v>-5.5180326904176402</v>
      </c>
      <c r="L687" s="20">
        <v>-16.589906327292436</v>
      </c>
      <c r="M687" s="20">
        <v>-37.384748378258735</v>
      </c>
      <c r="N687" s="20">
        <v>-16.13909125694552</v>
      </c>
      <c r="O687" s="20">
        <v>-4.4875906439628184E-5</v>
      </c>
      <c r="P687" s="20">
        <v>-0.13382671615649286</v>
      </c>
      <c r="Q687" s="20">
        <v>-8.9318991900437412E-3</v>
      </c>
      <c r="R687" s="3">
        <f t="shared" si="90"/>
        <v>0</v>
      </c>
      <c r="S687" s="3">
        <f t="shared" si="91"/>
        <v>0</v>
      </c>
      <c r="T687" s="3">
        <f t="shared" si="92"/>
        <v>0</v>
      </c>
      <c r="U687" s="3">
        <f t="shared" si="93"/>
        <v>0</v>
      </c>
      <c r="V687" s="3">
        <f t="shared" si="94"/>
        <v>0</v>
      </c>
      <c r="W687" s="3">
        <f t="shared" si="95"/>
        <v>0</v>
      </c>
      <c r="X687" s="3">
        <f t="shared" si="96"/>
        <v>0</v>
      </c>
    </row>
    <row r="688" spans="1:24" x14ac:dyDescent="0.25">
      <c r="A688" s="35">
        <v>44710</v>
      </c>
      <c r="B688" s="36">
        <v>6</v>
      </c>
      <c r="C688" s="18" t="str">
        <f t="shared" si="89"/>
        <v>44710_6</v>
      </c>
      <c r="D688" s="20">
        <v>124.51288693611956</v>
      </c>
      <c r="E688" s="20">
        <v>145.77813268298789</v>
      </c>
      <c r="F688" s="20">
        <v>314.29864980797782</v>
      </c>
      <c r="G688" s="20">
        <v>178.97957726564425</v>
      </c>
      <c r="H688" s="20">
        <v>4.6862982568220621E-3</v>
      </c>
      <c r="I688" s="20">
        <v>1.5081792026185352</v>
      </c>
      <c r="J688" s="20">
        <v>0.5471619937375134</v>
      </c>
      <c r="K688" s="20">
        <v>-5.6133626280881783</v>
      </c>
      <c r="L688" s="20">
        <v>-16.538861448506552</v>
      </c>
      <c r="M688" s="20">
        <v>-37.495288287970524</v>
      </c>
      <c r="N688" s="20">
        <v>-16.302994693801011</v>
      </c>
      <c r="O688" s="20">
        <v>-4.4999322728748464E-5</v>
      </c>
      <c r="P688" s="20">
        <v>-0.13010722176013897</v>
      </c>
      <c r="Q688" s="20">
        <v>-8.9602804099263699E-3</v>
      </c>
      <c r="R688" s="3">
        <f t="shared" si="90"/>
        <v>0</v>
      </c>
      <c r="S688" s="3">
        <f t="shared" si="91"/>
        <v>0</v>
      </c>
      <c r="T688" s="3">
        <f t="shared" si="92"/>
        <v>0</v>
      </c>
      <c r="U688" s="3">
        <f t="shared" si="93"/>
        <v>0</v>
      </c>
      <c r="V688" s="3">
        <f t="shared" si="94"/>
        <v>0</v>
      </c>
      <c r="W688" s="3">
        <f t="shared" si="95"/>
        <v>0</v>
      </c>
      <c r="X688" s="3">
        <f t="shared" si="96"/>
        <v>0</v>
      </c>
    </row>
    <row r="689" spans="1:24" x14ac:dyDescent="0.25">
      <c r="A689" s="35">
        <v>44710</v>
      </c>
      <c r="B689" s="36">
        <v>7</v>
      </c>
      <c r="C689" s="18" t="str">
        <f t="shared" si="89"/>
        <v>44710_7</v>
      </c>
      <c r="D689" s="20">
        <v>126.41088661291708</v>
      </c>
      <c r="E689" s="20">
        <v>147.29132050026666</v>
      </c>
      <c r="F689" s="20">
        <v>317.39229078997488</v>
      </c>
      <c r="G689" s="20">
        <v>181.16250086768204</v>
      </c>
      <c r="H689" s="20">
        <v>4.7488879997361864E-3</v>
      </c>
      <c r="I689" s="20">
        <v>1.5307579623231347</v>
      </c>
      <c r="J689" s="20">
        <v>0.55357889034358654</v>
      </c>
      <c r="K689" s="20">
        <v>-5.1892783831004108</v>
      </c>
      <c r="L689" s="20">
        <v>-15.944631674923876</v>
      </c>
      <c r="M689" s="20">
        <v>-36.039144810574911</v>
      </c>
      <c r="N689" s="20">
        <v>-15.630168021706591</v>
      </c>
      <c r="O689" s="20">
        <v>-4.3829741881922109E-5</v>
      </c>
      <c r="P689" s="20">
        <v>-0.11969591523595498</v>
      </c>
      <c r="Q689" s="20">
        <v>-8.938682367366519E-3</v>
      </c>
      <c r="R689" s="3">
        <f t="shared" si="90"/>
        <v>0</v>
      </c>
      <c r="S689" s="3">
        <f t="shared" si="91"/>
        <v>0</v>
      </c>
      <c r="T689" s="3">
        <f t="shared" si="92"/>
        <v>0</v>
      </c>
      <c r="U689" s="3">
        <f t="shared" si="93"/>
        <v>0</v>
      </c>
      <c r="V689" s="3">
        <f t="shared" si="94"/>
        <v>0</v>
      </c>
      <c r="W689" s="3">
        <f t="shared" si="95"/>
        <v>0</v>
      </c>
      <c r="X689" s="3">
        <f t="shared" si="96"/>
        <v>0</v>
      </c>
    </row>
    <row r="690" spans="1:24" x14ac:dyDescent="0.25">
      <c r="A690" s="35">
        <v>44710</v>
      </c>
      <c r="B690" s="36">
        <v>8</v>
      </c>
      <c r="C690" s="18" t="str">
        <f t="shared" si="89"/>
        <v>44710_8</v>
      </c>
      <c r="D690" s="20">
        <v>129.90026554235803</v>
      </c>
      <c r="E690" s="20">
        <v>151.01660131105106</v>
      </c>
      <c r="F690" s="20">
        <v>324.58892391500797</v>
      </c>
      <c r="G690" s="20">
        <v>186.49413897388408</v>
      </c>
      <c r="H690" s="20">
        <v>4.6301881035473082E-3</v>
      </c>
      <c r="I690" s="20">
        <v>1.5632798389434817</v>
      </c>
      <c r="J690" s="20">
        <v>0.54809541479100632</v>
      </c>
      <c r="K690" s="20">
        <v>-5.047136496198811</v>
      </c>
      <c r="L690" s="20">
        <v>-15.374033688507362</v>
      </c>
      <c r="M690" s="20">
        <v>-35.498422896398353</v>
      </c>
      <c r="N690" s="20">
        <v>-15.412746410007001</v>
      </c>
      <c r="O690" s="20">
        <v>-4.2615826777978949E-5</v>
      </c>
      <c r="P690" s="20">
        <v>-0.10348293741679553</v>
      </c>
      <c r="Q690" s="20">
        <v>-8.9592744259024276E-3</v>
      </c>
      <c r="R690" s="3">
        <f t="shared" si="90"/>
        <v>0</v>
      </c>
      <c r="S690" s="3">
        <f t="shared" si="91"/>
        <v>0</v>
      </c>
      <c r="T690" s="3">
        <f t="shared" si="92"/>
        <v>0</v>
      </c>
      <c r="U690" s="3">
        <f t="shared" si="93"/>
        <v>0</v>
      </c>
      <c r="V690" s="3">
        <f t="shared" si="94"/>
        <v>0</v>
      </c>
      <c r="W690" s="3">
        <f t="shared" si="95"/>
        <v>0</v>
      </c>
      <c r="X690" s="3">
        <f t="shared" si="96"/>
        <v>0</v>
      </c>
    </row>
    <row r="691" spans="1:24" x14ac:dyDescent="0.25">
      <c r="A691" s="35">
        <v>44710</v>
      </c>
      <c r="B691" s="36">
        <v>9</v>
      </c>
      <c r="C691" s="18" t="str">
        <f t="shared" si="89"/>
        <v>44710_9</v>
      </c>
      <c r="D691" s="20">
        <v>140.85226016093193</v>
      </c>
      <c r="E691" s="20">
        <v>164.68240870005224</v>
      </c>
      <c r="F691" s="20">
        <v>355.60166467193108</v>
      </c>
      <c r="G691" s="20">
        <v>204.22398683488387</v>
      </c>
      <c r="H691" s="20">
        <v>4.7720233761474398E-3</v>
      </c>
      <c r="I691" s="20">
        <v>1.701493681504481</v>
      </c>
      <c r="J691" s="20">
        <v>0.57323207902802131</v>
      </c>
      <c r="K691" s="20">
        <v>-4.1229879891375001</v>
      </c>
      <c r="L691" s="20">
        <v>-14.25627827671167</v>
      </c>
      <c r="M691" s="20">
        <v>-33.296832214911063</v>
      </c>
      <c r="N691" s="20">
        <v>-13.963469579333584</v>
      </c>
      <c r="O691" s="20">
        <v>-3.4488434718930022E-5</v>
      </c>
      <c r="P691" s="20">
        <v>-8.79946806567974E-2</v>
      </c>
      <c r="Q691" s="20">
        <v>-9.0850403562110198E-3</v>
      </c>
      <c r="R691" s="3">
        <f t="shared" si="90"/>
        <v>0</v>
      </c>
      <c r="S691" s="3">
        <f t="shared" si="91"/>
        <v>0</v>
      </c>
      <c r="T691" s="3">
        <f t="shared" si="92"/>
        <v>0</v>
      </c>
      <c r="U691" s="3">
        <f t="shared" si="93"/>
        <v>0</v>
      </c>
      <c r="V691" s="3">
        <f t="shared" si="94"/>
        <v>0</v>
      </c>
      <c r="W691" s="3">
        <f t="shared" si="95"/>
        <v>0</v>
      </c>
      <c r="X691" s="3">
        <f t="shared" si="96"/>
        <v>0</v>
      </c>
    </row>
    <row r="692" spans="1:24" x14ac:dyDescent="0.25">
      <c r="A692" s="35">
        <v>44710</v>
      </c>
      <c r="B692" s="36">
        <v>10</v>
      </c>
      <c r="C692" s="18" t="str">
        <f t="shared" si="89"/>
        <v>44710_10</v>
      </c>
      <c r="D692" s="20">
        <v>161.41461037556067</v>
      </c>
      <c r="E692" s="20">
        <v>193.32537028192326</v>
      </c>
      <c r="F692" s="20">
        <v>420.53603002712794</v>
      </c>
      <c r="G692" s="20">
        <v>237.67672240441462</v>
      </c>
      <c r="H692" s="20">
        <v>5.3052383670269734E-3</v>
      </c>
      <c r="I692" s="20">
        <v>1.9778372319872941</v>
      </c>
      <c r="J692" s="20">
        <v>0.63237465647790803</v>
      </c>
      <c r="K692" s="20">
        <v>-3.2917669220505665</v>
      </c>
      <c r="L692" s="20">
        <v>-13.890542339268093</v>
      </c>
      <c r="M692" s="20">
        <v>-34.329590060783637</v>
      </c>
      <c r="N692" s="20">
        <v>-13.188933171625623</v>
      </c>
      <c r="O692" s="20">
        <v>-2.705904364972986E-5</v>
      </c>
      <c r="P692" s="20">
        <v>-9.4446878736871798E-2</v>
      </c>
      <c r="Q692" s="20">
        <v>-9.0856325407254659E-3</v>
      </c>
      <c r="R692" s="3">
        <f t="shared" si="90"/>
        <v>0</v>
      </c>
      <c r="S692" s="3">
        <f t="shared" si="91"/>
        <v>0</v>
      </c>
      <c r="T692" s="3">
        <f t="shared" si="92"/>
        <v>0</v>
      </c>
      <c r="U692" s="3">
        <f t="shared" si="93"/>
        <v>0</v>
      </c>
      <c r="V692" s="3">
        <f t="shared" si="94"/>
        <v>0</v>
      </c>
      <c r="W692" s="3">
        <f t="shared" si="95"/>
        <v>0</v>
      </c>
      <c r="X692" s="3">
        <f t="shared" si="96"/>
        <v>0</v>
      </c>
    </row>
    <row r="693" spans="1:24" x14ac:dyDescent="0.25">
      <c r="A693" s="35">
        <v>44710</v>
      </c>
      <c r="B693" s="36">
        <v>11</v>
      </c>
      <c r="C693" s="18" t="str">
        <f t="shared" si="89"/>
        <v>44710_11</v>
      </c>
      <c r="D693" s="20">
        <v>175.28059309803049</v>
      </c>
      <c r="E693" s="20">
        <v>217.04889436030254</v>
      </c>
      <c r="F693" s="20">
        <v>475.11436195575476</v>
      </c>
      <c r="G693" s="20">
        <v>263.34458078503525</v>
      </c>
      <c r="H693" s="20">
        <v>5.5097179254466715E-3</v>
      </c>
      <c r="I693" s="20">
        <v>2.2004698876555717</v>
      </c>
      <c r="J693" s="20">
        <v>0.65575078805295062</v>
      </c>
      <c r="K693" s="20">
        <v>-1.9776228821419495</v>
      </c>
      <c r="L693" s="20">
        <v>-12.779668069825869</v>
      </c>
      <c r="M693" s="20">
        <v>-31.911193846368739</v>
      </c>
      <c r="N693" s="20">
        <v>-11.367037976333286</v>
      </c>
      <c r="O693" s="20">
        <v>-2.1717141329918887E-5</v>
      </c>
      <c r="P693" s="20">
        <v>-8.0454807000157391E-2</v>
      </c>
      <c r="Q693" s="20">
        <v>-8.8527240352305556E-3</v>
      </c>
      <c r="R693" s="3">
        <f t="shared" si="90"/>
        <v>0</v>
      </c>
      <c r="S693" s="3">
        <f t="shared" si="91"/>
        <v>0</v>
      </c>
      <c r="T693" s="3">
        <f t="shared" si="92"/>
        <v>0</v>
      </c>
      <c r="U693" s="3">
        <f t="shared" si="93"/>
        <v>0</v>
      </c>
      <c r="V693" s="3">
        <f t="shared" si="94"/>
        <v>0</v>
      </c>
      <c r="W693" s="3">
        <f t="shared" si="95"/>
        <v>0</v>
      </c>
      <c r="X693" s="3">
        <f t="shared" si="96"/>
        <v>0</v>
      </c>
    </row>
    <row r="694" spans="1:24" x14ac:dyDescent="0.25">
      <c r="A694" s="35">
        <v>44710</v>
      </c>
      <c r="B694" s="36">
        <v>12</v>
      </c>
      <c r="C694" s="18" t="str">
        <f t="shared" si="89"/>
        <v>44710_12</v>
      </c>
      <c r="D694" s="20">
        <v>181.20680660127184</v>
      </c>
      <c r="E694" s="20">
        <v>228.48565020739952</v>
      </c>
      <c r="F694" s="20">
        <v>500.94292509122818</v>
      </c>
      <c r="G694" s="20">
        <v>275.85757789513565</v>
      </c>
      <c r="H694" s="20">
        <v>5.1935589549480469E-3</v>
      </c>
      <c r="I694" s="20">
        <v>2.2643279587618284</v>
      </c>
      <c r="J694" s="20">
        <v>0.62437141827737175</v>
      </c>
      <c r="K694" s="20">
        <v>-0.33096660125811289</v>
      </c>
      <c r="L694" s="20">
        <v>-10.39843016788819</v>
      </c>
      <c r="M694" s="20">
        <v>-25.225186287070727</v>
      </c>
      <c r="N694" s="20">
        <v>-8.1692705538920336</v>
      </c>
      <c r="O694" s="20">
        <v>-2.1872234587766784E-5</v>
      </c>
      <c r="P694" s="20">
        <v>-5.603060514900584E-2</v>
      </c>
      <c r="Q694" s="20">
        <v>-8.9608723594743322E-3</v>
      </c>
      <c r="R694" s="3">
        <f t="shared" si="90"/>
        <v>0</v>
      </c>
      <c r="S694" s="3">
        <f t="shared" si="91"/>
        <v>0</v>
      </c>
      <c r="T694" s="3">
        <f t="shared" si="92"/>
        <v>0</v>
      </c>
      <c r="U694" s="3">
        <f t="shared" si="93"/>
        <v>0</v>
      </c>
      <c r="V694" s="3">
        <f t="shared" si="94"/>
        <v>0</v>
      </c>
      <c r="W694" s="3">
        <f t="shared" si="95"/>
        <v>0</v>
      </c>
      <c r="X694" s="3">
        <f t="shared" si="96"/>
        <v>0</v>
      </c>
    </row>
    <row r="695" spans="1:24" x14ac:dyDescent="0.25">
      <c r="A695" s="35">
        <v>44710</v>
      </c>
      <c r="B695" s="36">
        <v>13</v>
      </c>
      <c r="C695" s="18" t="str">
        <f t="shared" si="89"/>
        <v>44710_13</v>
      </c>
      <c r="D695" s="20">
        <v>187.90192074656815</v>
      </c>
      <c r="E695" s="20">
        <v>241.83352788908923</v>
      </c>
      <c r="F695" s="20">
        <v>523.95889652470009</v>
      </c>
      <c r="G695" s="20">
        <v>286.04646128253177</v>
      </c>
      <c r="H695" s="20">
        <v>4.9942817561788398E-3</v>
      </c>
      <c r="I695" s="20">
        <v>2.3554930263248961</v>
      </c>
      <c r="J695" s="20">
        <v>0.60614722533370502</v>
      </c>
      <c r="K695" s="20">
        <v>1.6085335854543767</v>
      </c>
      <c r="L695" s="20">
        <v>-6.7794049477034752</v>
      </c>
      <c r="M695" s="20">
        <v>-15.215223919327119</v>
      </c>
      <c r="N695" s="20">
        <v>-3.4593176950947324</v>
      </c>
      <c r="O695" s="20">
        <v>-2.1304849816614551E-5</v>
      </c>
      <c r="P695" s="20">
        <v>-2.5471566611085034E-2</v>
      </c>
      <c r="Q695" s="20">
        <v>-8.9700163151966161E-3</v>
      </c>
      <c r="R695" s="3">
        <f t="shared" si="90"/>
        <v>0</v>
      </c>
      <c r="S695" s="3">
        <f t="shared" si="91"/>
        <v>0</v>
      </c>
      <c r="T695" s="3">
        <f t="shared" si="92"/>
        <v>0</v>
      </c>
      <c r="U695" s="3">
        <f t="shared" si="93"/>
        <v>0</v>
      </c>
      <c r="V695" s="3">
        <f t="shared" si="94"/>
        <v>0</v>
      </c>
      <c r="W695" s="3">
        <f t="shared" si="95"/>
        <v>0</v>
      </c>
      <c r="X695" s="3">
        <f t="shared" si="96"/>
        <v>0</v>
      </c>
    </row>
    <row r="696" spans="1:24" x14ac:dyDescent="0.25">
      <c r="A696" s="35">
        <v>44710</v>
      </c>
      <c r="B696" s="36">
        <v>14</v>
      </c>
      <c r="C696" s="18" t="str">
        <f t="shared" si="89"/>
        <v>44710_14</v>
      </c>
      <c r="D696" s="20">
        <v>191.11426288973871</v>
      </c>
      <c r="E696" s="20">
        <v>240.81978120269514</v>
      </c>
      <c r="F696" s="20">
        <v>528.89657909717539</v>
      </c>
      <c r="G696" s="20">
        <v>292.01373797050525</v>
      </c>
      <c r="H696" s="20">
        <v>4.7278170179568839E-3</v>
      </c>
      <c r="I696" s="20">
        <v>2.2943347954441347</v>
      </c>
      <c r="J696" s="20">
        <v>0.57732179973702036</v>
      </c>
      <c r="K696" s="20">
        <v>2.4239851476828296</v>
      </c>
      <c r="L696" s="20">
        <v>-5.0510973978807971</v>
      </c>
      <c r="M696" s="20">
        <v>-11.460279588644466</v>
      </c>
      <c r="N696" s="20">
        <v>-1.7213441013448607</v>
      </c>
      <c r="O696" s="20">
        <v>-2.6146238427756464E-5</v>
      </c>
      <c r="P696" s="20">
        <v>-1.069104264941107E-2</v>
      </c>
      <c r="Q696" s="20">
        <v>-8.8744497334862244E-3</v>
      </c>
      <c r="R696" s="3">
        <f t="shared" si="90"/>
        <v>0</v>
      </c>
      <c r="S696" s="3">
        <f t="shared" si="91"/>
        <v>0</v>
      </c>
      <c r="T696" s="3">
        <f t="shared" si="92"/>
        <v>0</v>
      </c>
      <c r="U696" s="3">
        <f t="shared" si="93"/>
        <v>0</v>
      </c>
      <c r="V696" s="3">
        <f t="shared" si="94"/>
        <v>0</v>
      </c>
      <c r="W696" s="3">
        <f t="shared" si="95"/>
        <v>0</v>
      </c>
      <c r="X696" s="3">
        <f t="shared" si="96"/>
        <v>0</v>
      </c>
    </row>
    <row r="697" spans="1:24" x14ac:dyDescent="0.25">
      <c r="A697" s="35">
        <v>44710</v>
      </c>
      <c r="B697" s="36">
        <v>15</v>
      </c>
      <c r="C697" s="18" t="str">
        <f t="shared" si="89"/>
        <v>44710_15</v>
      </c>
      <c r="D697" s="20">
        <v>189.88187912902882</v>
      </c>
      <c r="E697" s="20">
        <v>239.2484440831947</v>
      </c>
      <c r="F697" s="20">
        <v>528.22432042081209</v>
      </c>
      <c r="G697" s="20">
        <v>291.17312083739671</v>
      </c>
      <c r="H697" s="20">
        <v>4.5528216072921752E-3</v>
      </c>
      <c r="I697" s="20">
        <v>2.2535936872782139</v>
      </c>
      <c r="J697" s="20">
        <v>0.55933497907070395</v>
      </c>
      <c r="K697" s="20">
        <v>2.6442383801575362</v>
      </c>
      <c r="L697" s="20">
        <v>-4.9343110918115825</v>
      </c>
      <c r="M697" s="20">
        <v>-11.594837503033521</v>
      </c>
      <c r="N697" s="20">
        <v>-1.6075492433825214</v>
      </c>
      <c r="O697" s="20">
        <v>-2.8632672630244031E-5</v>
      </c>
      <c r="P697" s="20">
        <v>-1.7033811994533882E-2</v>
      </c>
      <c r="Q697" s="20">
        <v>-8.8704600088084021E-3</v>
      </c>
      <c r="R697" s="3">
        <f t="shared" si="90"/>
        <v>0</v>
      </c>
      <c r="S697" s="3">
        <f t="shared" si="91"/>
        <v>0</v>
      </c>
      <c r="T697" s="3">
        <f t="shared" si="92"/>
        <v>0</v>
      </c>
      <c r="U697" s="3">
        <f t="shared" si="93"/>
        <v>0</v>
      </c>
      <c r="V697" s="3">
        <f t="shared" si="94"/>
        <v>0</v>
      </c>
      <c r="W697" s="3">
        <f t="shared" si="95"/>
        <v>0</v>
      </c>
      <c r="X697" s="3">
        <f t="shared" si="96"/>
        <v>0</v>
      </c>
    </row>
    <row r="698" spans="1:24" x14ac:dyDescent="0.25">
      <c r="A698" s="35">
        <v>44710</v>
      </c>
      <c r="B698" s="36">
        <v>16</v>
      </c>
      <c r="C698" s="18" t="str">
        <f t="shared" si="89"/>
        <v>44710_16</v>
      </c>
      <c r="D698" s="20">
        <v>185.93424870109672</v>
      </c>
      <c r="E698" s="20">
        <v>236.47463146891468</v>
      </c>
      <c r="F698" s="20">
        <v>522.43709017522383</v>
      </c>
      <c r="G698" s="20">
        <v>285.49382768511884</v>
      </c>
      <c r="H698" s="20">
        <v>4.3283654283166606E-3</v>
      </c>
      <c r="I698" s="20">
        <v>2.2162213458237314</v>
      </c>
      <c r="J698" s="20">
        <v>0.53440170346259874</v>
      </c>
      <c r="K698" s="20">
        <v>1.9259987145116186</v>
      </c>
      <c r="L698" s="20">
        <v>-6.5099707054210425</v>
      </c>
      <c r="M698" s="20">
        <v>-15.595110258185439</v>
      </c>
      <c r="N698" s="20">
        <v>-3.2988215318559426</v>
      </c>
      <c r="O698" s="20">
        <v>-3.1610572295546968E-5</v>
      </c>
      <c r="P698" s="20">
        <v>-3.5319138598988158E-2</v>
      </c>
      <c r="Q698" s="20">
        <v>-8.9611173538109729E-3</v>
      </c>
      <c r="R698" s="3">
        <f t="shared" si="90"/>
        <v>0</v>
      </c>
      <c r="S698" s="3">
        <f t="shared" si="91"/>
        <v>0</v>
      </c>
      <c r="T698" s="3">
        <f t="shared" si="92"/>
        <v>0</v>
      </c>
      <c r="U698" s="3">
        <f t="shared" si="93"/>
        <v>0</v>
      </c>
      <c r="V698" s="3">
        <f t="shared" si="94"/>
        <v>0</v>
      </c>
      <c r="W698" s="3">
        <f t="shared" si="95"/>
        <v>0</v>
      </c>
      <c r="X698" s="3">
        <f t="shared" si="96"/>
        <v>0</v>
      </c>
    </row>
    <row r="699" spans="1:24" x14ac:dyDescent="0.25">
      <c r="A699" s="35">
        <v>44710</v>
      </c>
      <c r="B699" s="36">
        <v>17</v>
      </c>
      <c r="C699" s="18" t="str">
        <f t="shared" si="89"/>
        <v>44710_17</v>
      </c>
      <c r="D699" s="20">
        <v>187.07721362365368</v>
      </c>
      <c r="E699" s="20">
        <v>238.86420358093991</v>
      </c>
      <c r="F699" s="20">
        <v>527.39261154533483</v>
      </c>
      <c r="G699" s="20">
        <v>287.13033709549461</v>
      </c>
      <c r="H699" s="20">
        <v>4.2799018487533541E-3</v>
      </c>
      <c r="I699" s="20">
        <v>2.2969857265482552</v>
      </c>
      <c r="J699" s="20">
        <v>0.54054122410482386</v>
      </c>
      <c r="K699" s="20">
        <v>0.72138861389997544</v>
      </c>
      <c r="L699" s="20">
        <v>-8.0587856905519999</v>
      </c>
      <c r="M699" s="20">
        <v>-19.484759766229768</v>
      </c>
      <c r="N699" s="20">
        <v>-5.3405255942532843</v>
      </c>
      <c r="O699" s="20">
        <v>-3.4831630607988583E-5</v>
      </c>
      <c r="P699" s="20">
        <v>-4.7060061573619756E-2</v>
      </c>
      <c r="Q699" s="20">
        <v>-8.9885810637331861E-3</v>
      </c>
      <c r="R699" s="3">
        <f t="shared" si="90"/>
        <v>0</v>
      </c>
      <c r="S699" s="3">
        <f t="shared" si="91"/>
        <v>0</v>
      </c>
      <c r="T699" s="3">
        <f t="shared" si="92"/>
        <v>0</v>
      </c>
      <c r="U699" s="3">
        <f t="shared" si="93"/>
        <v>0</v>
      </c>
      <c r="V699" s="3">
        <f t="shared" si="94"/>
        <v>0</v>
      </c>
      <c r="W699" s="3">
        <f t="shared" si="95"/>
        <v>0</v>
      </c>
      <c r="X699" s="3">
        <f t="shared" si="96"/>
        <v>0</v>
      </c>
    </row>
    <row r="700" spans="1:24" x14ac:dyDescent="0.25">
      <c r="A700" s="35">
        <v>44710</v>
      </c>
      <c r="B700" s="36">
        <v>18</v>
      </c>
      <c r="C700" s="18" t="str">
        <f t="shared" si="89"/>
        <v>44710_18</v>
      </c>
      <c r="D700" s="20">
        <v>203.71903368902801</v>
      </c>
      <c r="E700" s="20">
        <v>260.1386399660044</v>
      </c>
      <c r="F700" s="20">
        <v>576.31820545018616</v>
      </c>
      <c r="G700" s="20">
        <v>312.57485500906972</v>
      </c>
      <c r="H700" s="20">
        <v>4.8770400337483696E-3</v>
      </c>
      <c r="I700" s="20">
        <v>2.5211847701388055</v>
      </c>
      <c r="J700" s="20">
        <v>0.60559449713907154</v>
      </c>
      <c r="K700" s="20">
        <v>0.10202751256482806</v>
      </c>
      <c r="L700" s="20">
        <v>-8.6741133183104182</v>
      </c>
      <c r="M700" s="20">
        <v>-20.651422328074421</v>
      </c>
      <c r="N700" s="20">
        <v>-6.0975534755017087</v>
      </c>
      <c r="O700" s="20">
        <v>-3.6924718695367014E-5</v>
      </c>
      <c r="P700" s="20">
        <v>-4.9472882018924511E-2</v>
      </c>
      <c r="Q700" s="20">
        <v>-9.0345471454275975E-3</v>
      </c>
      <c r="R700" s="3">
        <f t="shared" si="90"/>
        <v>0</v>
      </c>
      <c r="S700" s="3">
        <f t="shared" si="91"/>
        <v>0</v>
      </c>
      <c r="T700" s="3">
        <f t="shared" si="92"/>
        <v>0</v>
      </c>
      <c r="U700" s="3">
        <f t="shared" si="93"/>
        <v>0</v>
      </c>
      <c r="V700" s="3">
        <f t="shared" si="94"/>
        <v>0</v>
      </c>
      <c r="W700" s="3">
        <f t="shared" si="95"/>
        <v>0</v>
      </c>
      <c r="X700" s="3">
        <f t="shared" si="96"/>
        <v>0</v>
      </c>
    </row>
    <row r="701" spans="1:24" x14ac:dyDescent="0.25">
      <c r="A701" s="35">
        <v>44710</v>
      </c>
      <c r="B701" s="36">
        <v>19</v>
      </c>
      <c r="C701" s="18" t="str">
        <f t="shared" si="89"/>
        <v>44710_19</v>
      </c>
      <c r="D701" s="20">
        <v>242.82357966009076</v>
      </c>
      <c r="E701" s="20">
        <v>311.88947884213309</v>
      </c>
      <c r="F701" s="20">
        <v>694.1863441154286</v>
      </c>
      <c r="G701" s="20">
        <v>375.38904835147184</v>
      </c>
      <c r="H701" s="20">
        <v>6.5413830465970834E-3</v>
      </c>
      <c r="I701" s="20">
        <v>3.0879293870724132</v>
      </c>
      <c r="J701" s="20">
        <v>0.78453166661347784</v>
      </c>
      <c r="K701" s="20">
        <v>1.5697097700791323</v>
      </c>
      <c r="L701" s="20">
        <v>-5.5833608120208158</v>
      </c>
      <c r="M701" s="20">
        <v>-10.726792833572988</v>
      </c>
      <c r="N701" s="20">
        <v>-2.4694075948411269</v>
      </c>
      <c r="O701" s="20">
        <v>-4.1175959441158579E-5</v>
      </c>
      <c r="P701" s="20">
        <v>-2.7734912186348458E-2</v>
      </c>
      <c r="Q701" s="20">
        <v>-9.0471122030289699E-3</v>
      </c>
      <c r="R701" s="3">
        <f t="shared" si="90"/>
        <v>0</v>
      </c>
      <c r="S701" s="3">
        <f t="shared" si="91"/>
        <v>0</v>
      </c>
      <c r="T701" s="3">
        <f t="shared" si="92"/>
        <v>0</v>
      </c>
      <c r="U701" s="3">
        <f t="shared" si="93"/>
        <v>0</v>
      </c>
      <c r="V701" s="3">
        <f t="shared" si="94"/>
        <v>0</v>
      </c>
      <c r="W701" s="3">
        <f t="shared" si="95"/>
        <v>0</v>
      </c>
      <c r="X701" s="3">
        <f t="shared" si="96"/>
        <v>0</v>
      </c>
    </row>
    <row r="702" spans="1:24" x14ac:dyDescent="0.25">
      <c r="A702" s="35">
        <v>44710</v>
      </c>
      <c r="B702" s="36">
        <v>20</v>
      </c>
      <c r="C702" s="18" t="str">
        <f t="shared" si="89"/>
        <v>44710_20</v>
      </c>
      <c r="D702" s="20">
        <v>258.8905592486571</v>
      </c>
      <c r="E702" s="20">
        <v>332.90557415788453</v>
      </c>
      <c r="F702" s="20">
        <v>741.51463908453184</v>
      </c>
      <c r="G702" s="20">
        <v>400.83688365224236</v>
      </c>
      <c r="H702" s="20">
        <v>6.9709294299435441E-3</v>
      </c>
      <c r="I702" s="20">
        <v>3.3065599351050161</v>
      </c>
      <c r="J702" s="20">
        <v>0.83016199082213771</v>
      </c>
      <c r="K702" s="20">
        <v>2.2536887603137328</v>
      </c>
      <c r="L702" s="20">
        <v>-4.3131381112437541</v>
      </c>
      <c r="M702" s="20">
        <v>-6.7739614570195572</v>
      </c>
      <c r="N702" s="20">
        <v>-1.0947000190162739</v>
      </c>
      <c r="O702" s="20">
        <v>-4.0868458458178243E-5</v>
      </c>
      <c r="P702" s="20">
        <v>-1.4002112533178698E-2</v>
      </c>
      <c r="Q702" s="20">
        <v>-8.9663980208032311E-3</v>
      </c>
      <c r="R702" s="3">
        <f t="shared" si="90"/>
        <v>0</v>
      </c>
      <c r="S702" s="3">
        <f t="shared" si="91"/>
        <v>0</v>
      </c>
      <c r="T702" s="3">
        <f t="shared" si="92"/>
        <v>0</v>
      </c>
      <c r="U702" s="3">
        <f t="shared" si="93"/>
        <v>0</v>
      </c>
      <c r="V702" s="3">
        <f t="shared" si="94"/>
        <v>0</v>
      </c>
      <c r="W702" s="3">
        <f t="shared" si="95"/>
        <v>0</v>
      </c>
      <c r="X702" s="3">
        <f t="shared" si="96"/>
        <v>0</v>
      </c>
    </row>
    <row r="703" spans="1:24" x14ac:dyDescent="0.25">
      <c r="A703" s="35">
        <v>44710</v>
      </c>
      <c r="B703" s="36">
        <v>21</v>
      </c>
      <c r="C703" s="18" t="str">
        <f t="shared" si="89"/>
        <v>44710_21</v>
      </c>
      <c r="D703" s="20">
        <v>260.80256440865571</v>
      </c>
      <c r="E703" s="20">
        <v>337.17840922153255</v>
      </c>
      <c r="F703" s="20">
        <v>752.48325411473252</v>
      </c>
      <c r="G703" s="20">
        <v>405.83143400410847</v>
      </c>
      <c r="H703" s="20">
        <v>6.9190227276355919E-3</v>
      </c>
      <c r="I703" s="20">
        <v>3.3379342853724632</v>
      </c>
      <c r="J703" s="20">
        <v>0.82424144328814641</v>
      </c>
      <c r="K703" s="20">
        <v>1.5627874301791862</v>
      </c>
      <c r="L703" s="20">
        <v>-5.7949834237536155</v>
      </c>
      <c r="M703" s="20">
        <v>-10.17507556801197</v>
      </c>
      <c r="N703" s="20">
        <v>-2.6072018149896761</v>
      </c>
      <c r="O703" s="20">
        <v>-4.3494929054182111E-5</v>
      </c>
      <c r="P703" s="20">
        <v>-2.9586969110595475E-2</v>
      </c>
      <c r="Q703" s="20">
        <v>-9.0186853990024789E-3</v>
      </c>
      <c r="R703" s="3">
        <f t="shared" si="90"/>
        <v>0</v>
      </c>
      <c r="S703" s="3">
        <f t="shared" si="91"/>
        <v>0</v>
      </c>
      <c r="T703" s="3">
        <f t="shared" si="92"/>
        <v>0</v>
      </c>
      <c r="U703" s="3">
        <f t="shared" si="93"/>
        <v>0</v>
      </c>
      <c r="V703" s="3">
        <f t="shared" si="94"/>
        <v>0</v>
      </c>
      <c r="W703" s="3">
        <f t="shared" si="95"/>
        <v>0</v>
      </c>
      <c r="X703" s="3">
        <f t="shared" si="96"/>
        <v>0</v>
      </c>
    </row>
    <row r="704" spans="1:24" x14ac:dyDescent="0.25">
      <c r="A704" s="35">
        <v>44710</v>
      </c>
      <c r="B704" s="36">
        <v>22</v>
      </c>
      <c r="C704" s="18" t="str">
        <f t="shared" si="89"/>
        <v>44710_22</v>
      </c>
      <c r="D704" s="20">
        <v>252.70198739946596</v>
      </c>
      <c r="E704" s="20">
        <v>329.59639245302219</v>
      </c>
      <c r="F704" s="20">
        <v>735.79075537982419</v>
      </c>
      <c r="G704" s="20">
        <v>395.22019357696138</v>
      </c>
      <c r="H704" s="20">
        <v>6.8748637785808761E-3</v>
      </c>
      <c r="I704" s="20">
        <v>3.2730148139881354</v>
      </c>
      <c r="J704" s="20">
        <v>0.81420254059704489</v>
      </c>
      <c r="K704" s="20">
        <v>0.56374069891352185</v>
      </c>
      <c r="L704" s="20">
        <v>-7.6015038745015664</v>
      </c>
      <c r="M704" s="20">
        <v>-14.783954972413918</v>
      </c>
      <c r="N704" s="20">
        <v>-4.6765964223933558</v>
      </c>
      <c r="O704" s="20">
        <v>-4.4599365726782651E-5</v>
      </c>
      <c r="P704" s="20">
        <v>-5.5466463892970025E-2</v>
      </c>
      <c r="Q704" s="20">
        <v>-9.0361546477041466E-3</v>
      </c>
      <c r="R704" s="3">
        <f t="shared" si="90"/>
        <v>0</v>
      </c>
      <c r="S704" s="3">
        <f t="shared" si="91"/>
        <v>0</v>
      </c>
      <c r="T704" s="3">
        <f t="shared" si="92"/>
        <v>0</v>
      </c>
      <c r="U704" s="3">
        <f t="shared" si="93"/>
        <v>0</v>
      </c>
      <c r="V704" s="3">
        <f t="shared" si="94"/>
        <v>0</v>
      </c>
      <c r="W704" s="3">
        <f t="shared" si="95"/>
        <v>0</v>
      </c>
      <c r="X704" s="3">
        <f t="shared" si="96"/>
        <v>0</v>
      </c>
    </row>
    <row r="705" spans="1:24" x14ac:dyDescent="0.25">
      <c r="A705" s="35">
        <v>44710</v>
      </c>
      <c r="B705" s="36">
        <v>23</v>
      </c>
      <c r="C705" s="18" t="str">
        <f t="shared" si="89"/>
        <v>44710_23</v>
      </c>
      <c r="D705" s="20">
        <v>230.63762305670531</v>
      </c>
      <c r="E705" s="20">
        <v>301.77693173443231</v>
      </c>
      <c r="F705" s="20">
        <v>673.93962781653113</v>
      </c>
      <c r="G705" s="20">
        <v>360.48157012261555</v>
      </c>
      <c r="H705" s="20">
        <v>6.4720263518465802E-3</v>
      </c>
      <c r="I705" s="20">
        <v>2.9950801279024937</v>
      </c>
      <c r="J705" s="20">
        <v>0.76022199566212056</v>
      </c>
      <c r="K705" s="20">
        <v>-1.8805926042858745</v>
      </c>
      <c r="L705" s="20">
        <v>-11.680022046304394</v>
      </c>
      <c r="M705" s="20">
        <v>-25.173787797657077</v>
      </c>
      <c r="N705" s="20">
        <v>-9.2747865849486804</v>
      </c>
      <c r="O705" s="20">
        <v>-4.3015713569318916E-5</v>
      </c>
      <c r="P705" s="20">
        <v>-9.8996700550915515E-2</v>
      </c>
      <c r="Q705" s="20">
        <v>-8.8705936453781168E-3</v>
      </c>
      <c r="R705" s="3">
        <f t="shared" si="90"/>
        <v>0</v>
      </c>
      <c r="S705" s="3">
        <f t="shared" si="91"/>
        <v>0</v>
      </c>
      <c r="T705" s="3">
        <f t="shared" si="92"/>
        <v>0</v>
      </c>
      <c r="U705" s="3">
        <f t="shared" si="93"/>
        <v>0</v>
      </c>
      <c r="V705" s="3">
        <f t="shared" si="94"/>
        <v>0</v>
      </c>
      <c r="W705" s="3">
        <f t="shared" si="95"/>
        <v>0</v>
      </c>
      <c r="X705" s="3">
        <f t="shared" si="96"/>
        <v>0</v>
      </c>
    </row>
    <row r="706" spans="1:24" x14ac:dyDescent="0.25">
      <c r="A706" s="35">
        <v>44710</v>
      </c>
      <c r="B706" s="36">
        <v>24</v>
      </c>
      <c r="C706" s="18" t="str">
        <f t="shared" si="89"/>
        <v>44710_24</v>
      </c>
      <c r="D706" s="20">
        <v>199.45174815792893</v>
      </c>
      <c r="E706" s="20">
        <v>258.6914045276186</v>
      </c>
      <c r="F706" s="20">
        <v>575.72000134815619</v>
      </c>
      <c r="G706" s="20">
        <v>309.13256746465419</v>
      </c>
      <c r="H706" s="20">
        <v>5.7582449864053264E-3</v>
      </c>
      <c r="I706" s="20">
        <v>2.5666316060697922</v>
      </c>
      <c r="J706" s="20">
        <v>0.67164249940864706</v>
      </c>
      <c r="K706" s="20">
        <v>-4.7805671990228982</v>
      </c>
      <c r="L706" s="20">
        <v>-15.131433107088217</v>
      </c>
      <c r="M706" s="20">
        <v>-34.148732564444813</v>
      </c>
      <c r="N706" s="20">
        <v>-13.328997139490466</v>
      </c>
      <c r="O706" s="20">
        <v>-4.3675738578806713E-5</v>
      </c>
      <c r="P706" s="20">
        <v>-0.13876155303138046</v>
      </c>
      <c r="Q706" s="20">
        <v>-8.9068136022141843E-3</v>
      </c>
      <c r="R706" s="3">
        <f t="shared" si="90"/>
        <v>0</v>
      </c>
      <c r="S706" s="3">
        <f t="shared" si="91"/>
        <v>0</v>
      </c>
      <c r="T706" s="3">
        <f t="shared" si="92"/>
        <v>0</v>
      </c>
      <c r="U706" s="3">
        <f t="shared" si="93"/>
        <v>0</v>
      </c>
      <c r="V706" s="3">
        <f t="shared" si="94"/>
        <v>0</v>
      </c>
      <c r="W706" s="3">
        <f t="shared" si="95"/>
        <v>0</v>
      </c>
      <c r="X706" s="3">
        <f t="shared" si="96"/>
        <v>0</v>
      </c>
    </row>
    <row r="707" spans="1:24" x14ac:dyDescent="0.25">
      <c r="A707" s="35">
        <v>44711</v>
      </c>
      <c r="B707" s="36">
        <v>1</v>
      </c>
      <c r="C707" s="18" t="str">
        <f t="shared" si="89"/>
        <v>44711_1</v>
      </c>
      <c r="D707" s="20">
        <v>168.12962169869158</v>
      </c>
      <c r="E707" s="20">
        <v>214.64885588791401</v>
      </c>
      <c r="F707" s="20">
        <v>472.83273258218065</v>
      </c>
      <c r="G707" s="20">
        <v>256.94012511399427</v>
      </c>
      <c r="H707" s="20">
        <v>5.241082011505538E-3</v>
      </c>
      <c r="I707" s="20">
        <v>2.1625912497536057</v>
      </c>
      <c r="J707" s="20">
        <v>0.61140006319577034</v>
      </c>
      <c r="K707" s="20">
        <v>-4.557947738428541</v>
      </c>
      <c r="L707" s="20">
        <v>-13.564912989514799</v>
      </c>
      <c r="M707" s="20">
        <v>-30.467382398776085</v>
      </c>
      <c r="N707" s="20">
        <v>-12.373468679329982</v>
      </c>
      <c r="O707" s="20">
        <v>-4.5072806268315883E-5</v>
      </c>
      <c r="P707" s="20">
        <v>-0.13117235534697946</v>
      </c>
      <c r="Q707" s="20">
        <v>-9.0421827621259328E-3</v>
      </c>
      <c r="R707" s="3">
        <f t="shared" si="90"/>
        <v>0</v>
      </c>
      <c r="S707" s="3">
        <f t="shared" si="91"/>
        <v>0</v>
      </c>
      <c r="T707" s="3">
        <f t="shared" si="92"/>
        <v>0</v>
      </c>
      <c r="U707" s="3">
        <f t="shared" si="93"/>
        <v>0</v>
      </c>
      <c r="V707" s="3">
        <f t="shared" si="94"/>
        <v>0</v>
      </c>
      <c r="W707" s="3">
        <f t="shared" si="95"/>
        <v>0</v>
      </c>
      <c r="X707" s="3">
        <f t="shared" si="96"/>
        <v>0</v>
      </c>
    </row>
    <row r="708" spans="1:24" x14ac:dyDescent="0.25">
      <c r="A708" s="35">
        <v>44711</v>
      </c>
      <c r="B708" s="36">
        <v>2</v>
      </c>
      <c r="C708" s="18" t="str">
        <f t="shared" si="89"/>
        <v>44711_2</v>
      </c>
      <c r="D708" s="20">
        <v>144.27730316195164</v>
      </c>
      <c r="E708" s="20">
        <v>180.53968159905409</v>
      </c>
      <c r="F708" s="20">
        <v>394.00213571116859</v>
      </c>
      <c r="G708" s="20">
        <v>216.78763597326397</v>
      </c>
      <c r="H708" s="20">
        <v>4.8807674076288988E-3</v>
      </c>
      <c r="I708" s="20">
        <v>1.8433415576014658</v>
      </c>
      <c r="J708" s="20">
        <v>0.56613657817467256</v>
      </c>
      <c r="K708" s="20">
        <v>-3.9821884543158808</v>
      </c>
      <c r="L708" s="20">
        <v>-13.230670067879725</v>
      </c>
      <c r="M708" s="20">
        <v>-29.902675718769409</v>
      </c>
      <c r="N708" s="20">
        <v>-12.850084446375931</v>
      </c>
      <c r="O708" s="20">
        <v>-4.5313715651746242E-5</v>
      </c>
      <c r="P708" s="20">
        <v>-0.111663053928805</v>
      </c>
      <c r="Q708" s="20">
        <v>-8.9896958205073051E-3</v>
      </c>
      <c r="R708" s="3">
        <f t="shared" si="90"/>
        <v>0</v>
      </c>
      <c r="S708" s="3">
        <f t="shared" si="91"/>
        <v>0</v>
      </c>
      <c r="T708" s="3">
        <f t="shared" si="92"/>
        <v>0</v>
      </c>
      <c r="U708" s="3">
        <f t="shared" si="93"/>
        <v>0</v>
      </c>
      <c r="V708" s="3">
        <f t="shared" si="94"/>
        <v>0</v>
      </c>
      <c r="W708" s="3">
        <f t="shared" si="95"/>
        <v>0</v>
      </c>
      <c r="X708" s="3">
        <f t="shared" si="96"/>
        <v>0</v>
      </c>
    </row>
    <row r="709" spans="1:24" x14ac:dyDescent="0.25">
      <c r="A709" s="35">
        <v>44711</v>
      </c>
      <c r="B709" s="36">
        <v>3</v>
      </c>
      <c r="C709" s="18" t="str">
        <f t="shared" si="89"/>
        <v>44711_3</v>
      </c>
      <c r="D709" s="20">
        <v>131.15337607840414</v>
      </c>
      <c r="E709" s="20">
        <v>160.82475318306857</v>
      </c>
      <c r="F709" s="20">
        <v>347.95299615260808</v>
      </c>
      <c r="G709" s="20">
        <v>194.02401878556213</v>
      </c>
      <c r="H709" s="20">
        <v>4.7103188563836738E-3</v>
      </c>
      <c r="I709" s="20">
        <v>1.6696591780137178</v>
      </c>
      <c r="J709" s="20">
        <v>0.54813125156517684</v>
      </c>
      <c r="K709" s="20">
        <v>-6.2767660140032087</v>
      </c>
      <c r="L709" s="20">
        <v>-14.333514512647488</v>
      </c>
      <c r="M709" s="20">
        <v>-32.773000807136391</v>
      </c>
      <c r="N709" s="20">
        <v>-14.20406151327529</v>
      </c>
      <c r="O709" s="20">
        <v>-4.5187493648573468E-5</v>
      </c>
      <c r="P709" s="20">
        <v>-0.12287689660081387</v>
      </c>
      <c r="Q709" s="20">
        <v>-8.9288065291907425E-3</v>
      </c>
      <c r="R709" s="3">
        <f t="shared" si="90"/>
        <v>0</v>
      </c>
      <c r="S709" s="3">
        <f t="shared" si="91"/>
        <v>0</v>
      </c>
      <c r="T709" s="3">
        <f t="shared" si="92"/>
        <v>0</v>
      </c>
      <c r="U709" s="3">
        <f t="shared" si="93"/>
        <v>0</v>
      </c>
      <c r="V709" s="3">
        <f t="shared" si="94"/>
        <v>0</v>
      </c>
      <c r="W709" s="3">
        <f t="shared" si="95"/>
        <v>0</v>
      </c>
      <c r="X709" s="3">
        <f t="shared" si="96"/>
        <v>0</v>
      </c>
    </row>
    <row r="710" spans="1:24" x14ac:dyDescent="0.25">
      <c r="A710" s="35">
        <v>44711</v>
      </c>
      <c r="B710" s="36">
        <v>4</v>
      </c>
      <c r="C710" s="18" t="str">
        <f t="shared" si="89"/>
        <v>44711_4</v>
      </c>
      <c r="D710" s="20">
        <v>124.83757912093998</v>
      </c>
      <c r="E710" s="20">
        <v>151.73037308246191</v>
      </c>
      <c r="F710" s="20">
        <v>326.23331942429263</v>
      </c>
      <c r="G710" s="20">
        <v>183.45333728596111</v>
      </c>
      <c r="H710" s="20">
        <v>4.6243061573238084E-3</v>
      </c>
      <c r="I710" s="20">
        <v>1.5835004786265026</v>
      </c>
      <c r="J710" s="20">
        <v>0.53388856817615638</v>
      </c>
      <c r="K710" s="20">
        <v>-6.7479091063674739</v>
      </c>
      <c r="L710" s="20">
        <v>-14.706974852739714</v>
      </c>
      <c r="M710" s="20">
        <v>-34.109382450898323</v>
      </c>
      <c r="N710" s="20">
        <v>-14.792336206337447</v>
      </c>
      <c r="O710" s="20">
        <v>-4.6339079179293389E-5</v>
      </c>
      <c r="P710" s="20">
        <v>-0.12162332885933036</v>
      </c>
      <c r="Q710" s="20">
        <v>-9.0668827400047225E-3</v>
      </c>
      <c r="R710" s="3">
        <f t="shared" si="90"/>
        <v>0</v>
      </c>
      <c r="S710" s="3">
        <f t="shared" si="91"/>
        <v>0</v>
      </c>
      <c r="T710" s="3">
        <f t="shared" si="92"/>
        <v>0</v>
      </c>
      <c r="U710" s="3">
        <f t="shared" si="93"/>
        <v>0</v>
      </c>
      <c r="V710" s="3">
        <f t="shared" si="94"/>
        <v>0</v>
      </c>
      <c r="W710" s="3">
        <f t="shared" si="95"/>
        <v>0</v>
      </c>
      <c r="X710" s="3">
        <f t="shared" si="96"/>
        <v>0</v>
      </c>
    </row>
    <row r="711" spans="1:24" x14ac:dyDescent="0.25">
      <c r="A711" s="35">
        <v>44711</v>
      </c>
      <c r="B711" s="36">
        <v>5</v>
      </c>
      <c r="C711" s="18" t="str">
        <f t="shared" si="89"/>
        <v>44711_5</v>
      </c>
      <c r="D711" s="20">
        <v>123.65681329381626</v>
      </c>
      <c r="E711" s="20">
        <v>148.99798776986711</v>
      </c>
      <c r="F711" s="20">
        <v>320.01224375471571</v>
      </c>
      <c r="G711" s="20">
        <v>179.99683610893186</v>
      </c>
      <c r="H711" s="20">
        <v>4.6813622694548565E-3</v>
      </c>
      <c r="I711" s="20">
        <v>1.5688597721934965</v>
      </c>
      <c r="J711" s="20">
        <v>0.5399201334103475</v>
      </c>
      <c r="K711" s="20">
        <v>-5.1812480732687822</v>
      </c>
      <c r="L711" s="20">
        <v>-14.957198307696038</v>
      </c>
      <c r="M711" s="20">
        <v>-34.645168209853423</v>
      </c>
      <c r="N711" s="20">
        <v>-15.074627736112983</v>
      </c>
      <c r="O711" s="20">
        <v>-4.6364967963573694E-5</v>
      </c>
      <c r="P711" s="20">
        <v>-0.12290674294258555</v>
      </c>
      <c r="Q711" s="20">
        <v>-9.0389283498429149E-3</v>
      </c>
      <c r="R711" s="3">
        <f t="shared" si="90"/>
        <v>0</v>
      </c>
      <c r="S711" s="3">
        <f t="shared" si="91"/>
        <v>0</v>
      </c>
      <c r="T711" s="3">
        <f t="shared" si="92"/>
        <v>0</v>
      </c>
      <c r="U711" s="3">
        <f t="shared" si="93"/>
        <v>0</v>
      </c>
      <c r="V711" s="3">
        <f t="shared" si="94"/>
        <v>0</v>
      </c>
      <c r="W711" s="3">
        <f t="shared" si="95"/>
        <v>0</v>
      </c>
      <c r="X711" s="3">
        <f t="shared" si="96"/>
        <v>0</v>
      </c>
    </row>
    <row r="712" spans="1:24" x14ac:dyDescent="0.25">
      <c r="A712" s="35">
        <v>44711</v>
      </c>
      <c r="B712" s="36">
        <v>6</v>
      </c>
      <c r="C712" s="18" t="str">
        <f t="shared" si="89"/>
        <v>44711_6</v>
      </c>
      <c r="D712" s="20">
        <v>129.16341157458049</v>
      </c>
      <c r="E712" s="20">
        <v>157.72776071785586</v>
      </c>
      <c r="F712" s="20">
        <v>339.39973985058106</v>
      </c>
      <c r="G712" s="20">
        <v>189.13668623919523</v>
      </c>
      <c r="H712" s="20">
        <v>4.7662143651198852E-3</v>
      </c>
      <c r="I712" s="20">
        <v>1.6711493844537799</v>
      </c>
      <c r="J712" s="20">
        <v>0.55087479473200074</v>
      </c>
      <c r="K712" s="20">
        <v>-5.4590863881217304</v>
      </c>
      <c r="L712" s="20">
        <v>-14.329702833756945</v>
      </c>
      <c r="M712" s="20">
        <v>-33.232265319226343</v>
      </c>
      <c r="N712" s="20">
        <v>-14.606674839525107</v>
      </c>
      <c r="O712" s="20">
        <v>-4.7027077124686692E-5</v>
      </c>
      <c r="P712" s="20">
        <v>-0.11420114339286193</v>
      </c>
      <c r="Q712" s="20">
        <v>-9.0699752536430017E-3</v>
      </c>
      <c r="R712" s="3">
        <f t="shared" si="90"/>
        <v>0</v>
      </c>
      <c r="S712" s="3">
        <f t="shared" si="91"/>
        <v>0</v>
      </c>
      <c r="T712" s="3">
        <f t="shared" si="92"/>
        <v>0</v>
      </c>
      <c r="U712" s="3">
        <f t="shared" si="93"/>
        <v>0</v>
      </c>
      <c r="V712" s="3">
        <f t="shared" si="94"/>
        <v>0</v>
      </c>
      <c r="W712" s="3">
        <f t="shared" si="95"/>
        <v>0</v>
      </c>
      <c r="X712" s="3">
        <f t="shared" si="96"/>
        <v>0</v>
      </c>
    </row>
    <row r="713" spans="1:24" x14ac:dyDescent="0.25">
      <c r="A713" s="35">
        <v>44711</v>
      </c>
      <c r="B713" s="36">
        <v>7</v>
      </c>
      <c r="C713" s="18" t="str">
        <f t="shared" si="89"/>
        <v>44711_7</v>
      </c>
      <c r="D713" s="20">
        <v>162.73001102926054</v>
      </c>
      <c r="E713" s="20">
        <v>201.84197244317491</v>
      </c>
      <c r="F713" s="20">
        <v>437.61422684142804</v>
      </c>
      <c r="G713" s="20">
        <v>241.85658917648215</v>
      </c>
      <c r="H713" s="20">
        <v>5.2775620743789149E-3</v>
      </c>
      <c r="I713" s="20">
        <v>2.0991437321988631</v>
      </c>
      <c r="J713" s="20">
        <v>0.61747964071312</v>
      </c>
      <c r="K713" s="20">
        <v>-8.0196615079525131</v>
      </c>
      <c r="L713" s="20">
        <v>-15.261103806234379</v>
      </c>
      <c r="M713" s="20">
        <v>-35.652360514262348</v>
      </c>
      <c r="N713" s="20">
        <v>-14.29778913964919</v>
      </c>
      <c r="O713" s="20">
        <v>-4.7471405252919669E-5</v>
      </c>
      <c r="P713" s="20">
        <v>-0.11912730801346473</v>
      </c>
      <c r="Q713" s="20">
        <v>-9.1169394592913993E-3</v>
      </c>
      <c r="R713" s="3">
        <f t="shared" si="90"/>
        <v>0</v>
      </c>
      <c r="S713" s="3">
        <f t="shared" si="91"/>
        <v>0</v>
      </c>
      <c r="T713" s="3">
        <f t="shared" si="92"/>
        <v>0</v>
      </c>
      <c r="U713" s="3">
        <f t="shared" si="93"/>
        <v>0</v>
      </c>
      <c r="V713" s="3">
        <f t="shared" si="94"/>
        <v>0</v>
      </c>
      <c r="W713" s="3">
        <f t="shared" si="95"/>
        <v>0</v>
      </c>
      <c r="X713" s="3">
        <f t="shared" si="96"/>
        <v>0</v>
      </c>
    </row>
    <row r="714" spans="1:24" x14ac:dyDescent="0.25">
      <c r="A714" s="35">
        <v>44711</v>
      </c>
      <c r="B714" s="36">
        <v>8</v>
      </c>
      <c r="C714" s="18" t="str">
        <f t="shared" si="89"/>
        <v>44711_8</v>
      </c>
      <c r="D714" s="20">
        <v>202.27621901887278</v>
      </c>
      <c r="E714" s="20">
        <v>251.87885738892177</v>
      </c>
      <c r="F714" s="20">
        <v>541.90502888638412</v>
      </c>
      <c r="G714" s="20">
        <v>302.13945395951401</v>
      </c>
      <c r="H714" s="20">
        <v>5.3891857434723396E-3</v>
      </c>
      <c r="I714" s="20">
        <v>2.5561984077993185</v>
      </c>
      <c r="J714" s="20">
        <v>0.63608249454596621</v>
      </c>
      <c r="K714" s="20">
        <v>-21.020478370284252</v>
      </c>
      <c r="L714" s="20">
        <v>-34.971956324042353</v>
      </c>
      <c r="M714" s="20">
        <v>-85.355179738623903</v>
      </c>
      <c r="N714" s="20">
        <v>-30.893608579954055</v>
      </c>
      <c r="O714" s="20">
        <v>-4.8962760935298031E-5</v>
      </c>
      <c r="P714" s="20">
        <v>-0.38977030075887348</v>
      </c>
      <c r="Q714" s="20">
        <v>-9.1202505153905357E-3</v>
      </c>
      <c r="R714" s="3">
        <f t="shared" si="90"/>
        <v>0</v>
      </c>
      <c r="S714" s="3">
        <f t="shared" si="91"/>
        <v>0</v>
      </c>
      <c r="T714" s="3">
        <f t="shared" si="92"/>
        <v>0</v>
      </c>
      <c r="U714" s="3">
        <f t="shared" si="93"/>
        <v>0</v>
      </c>
      <c r="V714" s="3">
        <f t="shared" si="94"/>
        <v>0</v>
      </c>
      <c r="W714" s="3">
        <f t="shared" si="95"/>
        <v>0</v>
      </c>
      <c r="X714" s="3">
        <f t="shared" si="96"/>
        <v>0</v>
      </c>
    </row>
    <row r="715" spans="1:24" x14ac:dyDescent="0.25">
      <c r="A715" s="35">
        <v>44711</v>
      </c>
      <c r="B715" s="36">
        <v>9</v>
      </c>
      <c r="C715" s="18" t="str">
        <f t="shared" si="89"/>
        <v>44711_9</v>
      </c>
      <c r="D715" s="20">
        <v>228.43770742121694</v>
      </c>
      <c r="E715" s="20">
        <v>285.40933511732698</v>
      </c>
      <c r="F715" s="20">
        <v>608.79504187009843</v>
      </c>
      <c r="G715" s="20">
        <v>340.18926489686265</v>
      </c>
      <c r="H715" s="20">
        <v>5.9679519271984517E-3</v>
      </c>
      <c r="I715" s="20">
        <v>2.9254939549935091</v>
      </c>
      <c r="J715" s="20">
        <v>0.69567085430037789</v>
      </c>
      <c r="K715" s="20">
        <v>-13.550389002697875</v>
      </c>
      <c r="L715" s="20">
        <v>-28.23477878406884</v>
      </c>
      <c r="M715" s="20">
        <v>-71.381572851777719</v>
      </c>
      <c r="N715" s="20">
        <v>-21.948296258309149</v>
      </c>
      <c r="O715" s="20">
        <v>-3.0383896269286744E-5</v>
      </c>
      <c r="P715" s="20">
        <v>-0.33566138699148756</v>
      </c>
      <c r="Q715" s="20">
        <v>-9.1748532959746582E-3</v>
      </c>
      <c r="R715" s="3">
        <f t="shared" si="90"/>
        <v>0</v>
      </c>
      <c r="S715" s="3">
        <f t="shared" si="91"/>
        <v>0</v>
      </c>
      <c r="T715" s="3">
        <f t="shared" si="92"/>
        <v>0</v>
      </c>
      <c r="U715" s="3">
        <f t="shared" si="93"/>
        <v>0</v>
      </c>
      <c r="V715" s="3">
        <f t="shared" si="94"/>
        <v>0</v>
      </c>
      <c r="W715" s="3">
        <f t="shared" si="95"/>
        <v>0</v>
      </c>
      <c r="X715" s="3">
        <f t="shared" si="96"/>
        <v>0</v>
      </c>
    </row>
    <row r="716" spans="1:24" x14ac:dyDescent="0.25">
      <c r="A716" s="35">
        <v>44711</v>
      </c>
      <c r="B716" s="36">
        <v>10</v>
      </c>
      <c r="C716" s="18" t="str">
        <f t="shared" ref="C716:C756" si="97">CONCATENATE(A716,"_",B716)</f>
        <v>44711_10</v>
      </c>
      <c r="D716" s="20">
        <v>249.91237679995004</v>
      </c>
      <c r="E716" s="20">
        <v>315.03622186056623</v>
      </c>
      <c r="F716" s="20">
        <v>670.63020026335653</v>
      </c>
      <c r="G716" s="20">
        <v>374.14756578756618</v>
      </c>
      <c r="H716" s="20">
        <v>6.7270267858207779E-3</v>
      </c>
      <c r="I716" s="20">
        <v>3.2617046748401264</v>
      </c>
      <c r="J716" s="20">
        <v>0.77074441999167731</v>
      </c>
      <c r="K716" s="20">
        <v>-5.8587156076984348</v>
      </c>
      <c r="L716" s="20">
        <v>-18.587574618276239</v>
      </c>
      <c r="M716" s="20">
        <v>-47.792647780076535</v>
      </c>
      <c r="N716" s="20">
        <v>-11.461529859265388</v>
      </c>
      <c r="O716" s="20">
        <v>1.3953897427794987E-6</v>
      </c>
      <c r="P716" s="20">
        <v>-0.24592259335481589</v>
      </c>
      <c r="Q716" s="20">
        <v>-9.0650627437349977E-3</v>
      </c>
      <c r="R716" s="3">
        <f t="shared" ref="R716:R755" si="98">MAX(0,(K716-D716*0.2)*$T$5)+MAX(0,(K716-D716*0.3)*($U$5-$T$5))+MAX(0,(K716-D716*0.5)*($W$5-$V$5))+MAX(0,(K716-D716*0.8)*($X$5-$W$5))</f>
        <v>0</v>
      </c>
      <c r="S716" s="3">
        <f t="shared" ref="S716:S755" si="99">MAX(0,(L716-E716*0.2)*$T$5)+MAX(0,(L716-E716*0.3)*($U$5-$T$5))+MAX(0,(L716-E716*0.5)*($W$5-$V$5))+MAX(0,(L716-E716*0.8)*($X$5-$W$5))</f>
        <v>0</v>
      </c>
      <c r="T716" s="3">
        <f t="shared" ref="T716:T755" si="100">MAX(0,(M716-F716*0.2)*$T$5)+MAX(0,(M716-F716*0.3)*($U$5-$T$5))+MAX(0,(M716-F716*0.5)*($W$5-$V$5))+MAX(0,(M716-F716*0.8)*($X$5-$W$5))</f>
        <v>0</v>
      </c>
      <c r="U716" s="3">
        <f t="shared" ref="U716:U755" si="101">MAX(0,(N716-G716*0.2)*$T$5)+MAX(0,(N716-G716*0.3)*($U$5-$T$5))+MAX(0,(N716-G716*0.5)*($W$5-$V$5))+MAX(0,(N716-G716*0.8)*($X$5-$W$5))</f>
        <v>0</v>
      </c>
      <c r="V716" s="3">
        <f t="shared" ref="V716:V755" si="102">MAX(0,(O716-H716*0.2)*$T$5)+MAX(0,(O716-H716*0.3)*($U$5-$T$5))+MAX(0,(O716-H716*0.5)*($W$5-$V$5))+MAX(0,(O716-H716*0.8)*($X$5-$W$5))</f>
        <v>0</v>
      </c>
      <c r="W716" s="3">
        <f t="shared" ref="W716:W755" si="103">MAX(0,(P716-I716*0.2)*$T$5)+MAX(0,(P716-I716*0.3)*($U$5-$T$5))+MAX(0,(P716-I716*0.5)*($W$5-$V$5))+MAX(0,(P716-I716*0.8)*($X$5-$W$5))</f>
        <v>0</v>
      </c>
      <c r="X716" s="3">
        <f t="shared" ref="X716:X755" si="104">MAX(0,(Q716-J716*0.2)*$T$5)+MAX(0,(Q716-J716*0.3)*($U$5-$T$5))+MAX(0,(Q716-J716*0.5)*($W$5-$V$5))+MAX(0,(Q716-J716*0.8)*($X$5-$W$5))</f>
        <v>0</v>
      </c>
    </row>
    <row r="717" spans="1:24" x14ac:dyDescent="0.25">
      <c r="A717" s="35">
        <v>44711</v>
      </c>
      <c r="B717" s="36">
        <v>11</v>
      </c>
      <c r="C717" s="18" t="str">
        <f t="shared" si="97"/>
        <v>44711_11</v>
      </c>
      <c r="D717" s="20">
        <v>256.49445593219946</v>
      </c>
      <c r="E717" s="20">
        <v>325.90230701301618</v>
      </c>
      <c r="F717" s="20">
        <v>694.63159543096572</v>
      </c>
      <c r="G717" s="20">
        <v>386.41482435500836</v>
      </c>
      <c r="H717" s="20">
        <v>6.6123540960834901E-3</v>
      </c>
      <c r="I717" s="20">
        <v>3.3713718644504134</v>
      </c>
      <c r="J717" s="20">
        <v>0.76654163986488744</v>
      </c>
      <c r="K717" s="20">
        <v>-3.3323760342092608</v>
      </c>
      <c r="L717" s="20">
        <v>-13.723240598937133</v>
      </c>
      <c r="M717" s="20">
        <v>-35.940565064303613</v>
      </c>
      <c r="N717" s="20">
        <v>-6.0417407273939459</v>
      </c>
      <c r="O717" s="20">
        <v>8.5244242072393583E-6</v>
      </c>
      <c r="P717" s="20">
        <v>-0.20315497882729863</v>
      </c>
      <c r="Q717" s="20">
        <v>-8.8595344569694541E-3</v>
      </c>
      <c r="R717" s="3">
        <f t="shared" si="98"/>
        <v>0</v>
      </c>
      <c r="S717" s="3">
        <f t="shared" si="99"/>
        <v>0</v>
      </c>
      <c r="T717" s="3">
        <f t="shared" si="100"/>
        <v>0</v>
      </c>
      <c r="U717" s="3">
        <f t="shared" si="101"/>
        <v>0</v>
      </c>
      <c r="V717" s="3">
        <f t="shared" si="102"/>
        <v>0</v>
      </c>
      <c r="W717" s="3">
        <f t="shared" si="103"/>
        <v>0</v>
      </c>
      <c r="X717" s="3">
        <f t="shared" si="104"/>
        <v>0</v>
      </c>
    </row>
    <row r="718" spans="1:24" x14ac:dyDescent="0.25">
      <c r="A718" s="35">
        <v>44711</v>
      </c>
      <c r="B718" s="36">
        <v>12</v>
      </c>
      <c r="C718" s="18" t="str">
        <f t="shared" si="97"/>
        <v>44711_12</v>
      </c>
      <c r="D718" s="20">
        <v>256.33320038253544</v>
      </c>
      <c r="E718" s="20">
        <v>324.38988103739143</v>
      </c>
      <c r="F718" s="20">
        <v>691.7780945535236</v>
      </c>
      <c r="G718" s="20">
        <v>385.32245234585838</v>
      </c>
      <c r="H718" s="20">
        <v>6.0941775076001443E-3</v>
      </c>
      <c r="I718" s="20">
        <v>3.3491911575268518</v>
      </c>
      <c r="J718" s="20">
        <v>0.70797895978694214</v>
      </c>
      <c r="K718" s="20">
        <v>-1.1883750798842292</v>
      </c>
      <c r="L718" s="20">
        <v>-10.718573720631692</v>
      </c>
      <c r="M718" s="20">
        <v>-28.370804583058185</v>
      </c>
      <c r="N718" s="20">
        <v>-2.4253989017387338</v>
      </c>
      <c r="O718" s="20">
        <v>6.4735413301400194E-6</v>
      </c>
      <c r="P718" s="20">
        <v>-0.17705343304875598</v>
      </c>
      <c r="Q718" s="20">
        <v>-8.840717546085633E-3</v>
      </c>
      <c r="R718" s="3">
        <f t="shared" si="98"/>
        <v>0</v>
      </c>
      <c r="S718" s="3">
        <f t="shared" si="99"/>
        <v>0</v>
      </c>
      <c r="T718" s="3">
        <f t="shared" si="100"/>
        <v>0</v>
      </c>
      <c r="U718" s="3">
        <f t="shared" si="101"/>
        <v>0</v>
      </c>
      <c r="V718" s="3">
        <f t="shared" si="102"/>
        <v>0</v>
      </c>
      <c r="W718" s="3">
        <f t="shared" si="103"/>
        <v>0</v>
      </c>
      <c r="X718" s="3">
        <f t="shared" si="104"/>
        <v>0</v>
      </c>
    </row>
    <row r="719" spans="1:24" x14ac:dyDescent="0.25">
      <c r="A719" s="35">
        <v>44711</v>
      </c>
      <c r="B719" s="36">
        <v>13</v>
      </c>
      <c r="C719" s="18" t="str">
        <f t="shared" si="97"/>
        <v>44711_13</v>
      </c>
      <c r="D719" s="20">
        <v>255.1167362062935</v>
      </c>
      <c r="E719" s="20">
        <v>320.44364178304761</v>
      </c>
      <c r="F719" s="20">
        <v>683.11757390521097</v>
      </c>
      <c r="G719" s="20">
        <v>382.99988184621543</v>
      </c>
      <c r="H719" s="20">
        <v>6.0672633010889019E-3</v>
      </c>
      <c r="I719" s="20">
        <v>3.2834318604501687</v>
      </c>
      <c r="J719" s="20">
        <v>0.70280433369447914</v>
      </c>
      <c r="K719" s="20">
        <v>-0.73013443493940033</v>
      </c>
      <c r="L719" s="20">
        <v>-10.148023988320558</v>
      </c>
      <c r="M719" s="20">
        <v>-26.875814808630029</v>
      </c>
      <c r="N719" s="20">
        <v>-1.5788226623124939</v>
      </c>
      <c r="O719" s="20">
        <v>8.5216477592891584E-6</v>
      </c>
      <c r="P719" s="20">
        <v>-0.16812249714345789</v>
      </c>
      <c r="Q719" s="20">
        <v>-8.8373381168551663E-3</v>
      </c>
      <c r="R719" s="3">
        <f t="shared" si="98"/>
        <v>0</v>
      </c>
      <c r="S719" s="3">
        <f t="shared" si="99"/>
        <v>0</v>
      </c>
      <c r="T719" s="3">
        <f t="shared" si="100"/>
        <v>0</v>
      </c>
      <c r="U719" s="3">
        <f t="shared" si="101"/>
        <v>0</v>
      </c>
      <c r="V719" s="3">
        <f t="shared" si="102"/>
        <v>0</v>
      </c>
      <c r="W719" s="3">
        <f t="shared" si="103"/>
        <v>0</v>
      </c>
      <c r="X719" s="3">
        <f t="shared" si="104"/>
        <v>0</v>
      </c>
    </row>
    <row r="720" spans="1:24" x14ac:dyDescent="0.25">
      <c r="A720" s="35">
        <v>44711</v>
      </c>
      <c r="B720" s="36">
        <v>14</v>
      </c>
      <c r="C720" s="18" t="str">
        <f t="shared" si="97"/>
        <v>44711_14</v>
      </c>
      <c r="D720" s="20">
        <v>251.21684351848356</v>
      </c>
      <c r="E720" s="20">
        <v>312.75794077828544</v>
      </c>
      <c r="F720" s="20">
        <v>667.9728460441454</v>
      </c>
      <c r="G720" s="20">
        <v>377.260167900385</v>
      </c>
      <c r="H720" s="20">
        <v>5.9610431612237783E-3</v>
      </c>
      <c r="I720" s="20">
        <v>3.1816842299682566</v>
      </c>
      <c r="J720" s="20">
        <v>0.69598307215525501</v>
      </c>
      <c r="K720" s="20">
        <v>-3.8741701306295386</v>
      </c>
      <c r="L720" s="20">
        <v>-12.810845422172005</v>
      </c>
      <c r="M720" s="20">
        <v>-33.15079160412872</v>
      </c>
      <c r="N720" s="20">
        <v>-4.2074654353646475</v>
      </c>
      <c r="O720" s="20">
        <v>8.3541771837758283E-6</v>
      </c>
      <c r="P720" s="20">
        <v>-0.18880375206069869</v>
      </c>
      <c r="Q720" s="20">
        <v>-7.6465356073403537E-3</v>
      </c>
      <c r="R720" s="3">
        <f t="shared" si="98"/>
        <v>0</v>
      </c>
      <c r="S720" s="3">
        <f t="shared" si="99"/>
        <v>0</v>
      </c>
      <c r="T720" s="3">
        <f t="shared" si="100"/>
        <v>0</v>
      </c>
      <c r="U720" s="3">
        <f t="shared" si="101"/>
        <v>0</v>
      </c>
      <c r="V720" s="3">
        <f t="shared" si="102"/>
        <v>0</v>
      </c>
      <c r="W720" s="3">
        <f t="shared" si="103"/>
        <v>0</v>
      </c>
      <c r="X720" s="3">
        <f t="shared" si="104"/>
        <v>0</v>
      </c>
    </row>
    <row r="721" spans="1:24" x14ac:dyDescent="0.25">
      <c r="A721" s="35">
        <v>44711</v>
      </c>
      <c r="B721" s="36">
        <v>15</v>
      </c>
      <c r="C721" s="18" t="str">
        <f t="shared" si="97"/>
        <v>44711_15</v>
      </c>
      <c r="D721" s="20">
        <v>245.51104583839137</v>
      </c>
      <c r="E721" s="20">
        <v>308.03745035493159</v>
      </c>
      <c r="F721" s="20">
        <v>658.75667424150208</v>
      </c>
      <c r="G721" s="20">
        <v>369.95782855720091</v>
      </c>
      <c r="H721" s="20">
        <v>5.9737413521339586E-3</v>
      </c>
      <c r="I721" s="20">
        <v>3.1409062668997829</v>
      </c>
      <c r="J721" s="20">
        <v>0.69247796173586385</v>
      </c>
      <c r="K721" s="20">
        <v>-2.9552663549145088</v>
      </c>
      <c r="L721" s="20">
        <v>-12.160250647261195</v>
      </c>
      <c r="M721" s="20">
        <v>-31.187765786098751</v>
      </c>
      <c r="N721" s="20">
        <v>-3.0987814138805967</v>
      </c>
      <c r="O721" s="20">
        <v>2.0648440325812558E-5</v>
      </c>
      <c r="P721" s="20">
        <v>-0.19247589470581405</v>
      </c>
      <c r="Q721" s="20">
        <v>-3.4590675876263318E-3</v>
      </c>
      <c r="R721" s="3">
        <f t="shared" si="98"/>
        <v>0</v>
      </c>
      <c r="S721" s="3">
        <f t="shared" si="99"/>
        <v>0</v>
      </c>
      <c r="T721" s="3">
        <f t="shared" si="100"/>
        <v>0</v>
      </c>
      <c r="U721" s="3">
        <f t="shared" si="101"/>
        <v>0</v>
      </c>
      <c r="V721" s="3">
        <f t="shared" si="102"/>
        <v>0</v>
      </c>
      <c r="W721" s="3">
        <f t="shared" si="103"/>
        <v>0</v>
      </c>
      <c r="X721" s="3">
        <f t="shared" si="104"/>
        <v>0</v>
      </c>
    </row>
    <row r="722" spans="1:24" x14ac:dyDescent="0.25">
      <c r="A722" s="35">
        <v>44711</v>
      </c>
      <c r="B722" s="36">
        <v>16</v>
      </c>
      <c r="C722" s="18" t="str">
        <f t="shared" si="97"/>
        <v>44711_16</v>
      </c>
      <c r="D722" s="20">
        <v>241.05753827941473</v>
      </c>
      <c r="E722" s="20">
        <v>303.1331346937946</v>
      </c>
      <c r="F722" s="20">
        <v>648.71530642411165</v>
      </c>
      <c r="G722" s="20">
        <v>361.84037261189991</v>
      </c>
      <c r="H722" s="20">
        <v>5.8916567526282387E-3</v>
      </c>
      <c r="I722" s="20">
        <v>3.1285100647415343</v>
      </c>
      <c r="J722" s="20">
        <v>0.69196946066444298</v>
      </c>
      <c r="K722" s="20">
        <v>-3.9274074555121201</v>
      </c>
      <c r="L722" s="20">
        <v>-12.457701315011963</v>
      </c>
      <c r="M722" s="20">
        <v>-31.754316000342957</v>
      </c>
      <c r="N722" s="20">
        <v>-3.8835256580234021</v>
      </c>
      <c r="O722" s="20">
        <v>1.6066505153931599E-5</v>
      </c>
      <c r="P722" s="20">
        <v>-0.19856023938625603</v>
      </c>
      <c r="Q722" s="20">
        <v>-4.3012288031633291E-3</v>
      </c>
      <c r="R722" s="3">
        <f t="shared" si="98"/>
        <v>0</v>
      </c>
      <c r="S722" s="3">
        <f t="shared" si="99"/>
        <v>0</v>
      </c>
      <c r="T722" s="3">
        <f t="shared" si="100"/>
        <v>0</v>
      </c>
      <c r="U722" s="3">
        <f t="shared" si="101"/>
        <v>0</v>
      </c>
      <c r="V722" s="3">
        <f t="shared" si="102"/>
        <v>0</v>
      </c>
      <c r="W722" s="3">
        <f t="shared" si="103"/>
        <v>0</v>
      </c>
      <c r="X722" s="3">
        <f t="shared" si="104"/>
        <v>0</v>
      </c>
    </row>
    <row r="723" spans="1:24" x14ac:dyDescent="0.25">
      <c r="A723" s="35">
        <v>44711</v>
      </c>
      <c r="B723" s="36">
        <v>17</v>
      </c>
      <c r="C723" s="18" t="str">
        <f t="shared" si="97"/>
        <v>44711_17</v>
      </c>
      <c r="D723" s="20">
        <v>239.86739426852128</v>
      </c>
      <c r="E723" s="20">
        <v>302.11822094480772</v>
      </c>
      <c r="F723" s="20">
        <v>647.85029283352299</v>
      </c>
      <c r="G723" s="20">
        <v>360.21387224725714</v>
      </c>
      <c r="H723" s="20">
        <v>5.9014804499186056E-3</v>
      </c>
      <c r="I723" s="20">
        <v>3.1204611905757407</v>
      </c>
      <c r="J723" s="20">
        <v>0.68703189405357712</v>
      </c>
      <c r="K723" s="20">
        <v>-6.9755912084700755</v>
      </c>
      <c r="L723" s="20">
        <v>-15.091213127923549</v>
      </c>
      <c r="M723" s="20">
        <v>-37.131953658363287</v>
      </c>
      <c r="N723" s="20">
        <v>-7.9347800853729105</v>
      </c>
      <c r="O723" s="20">
        <v>8.305391542591385E-6</v>
      </c>
      <c r="P723" s="20">
        <v>-0.22130308206929614</v>
      </c>
      <c r="Q723" s="20">
        <v>-8.7505168229860247E-3</v>
      </c>
      <c r="R723" s="3">
        <f t="shared" si="98"/>
        <v>0</v>
      </c>
      <c r="S723" s="3">
        <f t="shared" si="99"/>
        <v>0</v>
      </c>
      <c r="T723" s="3">
        <f t="shared" si="100"/>
        <v>0</v>
      </c>
      <c r="U723" s="3">
        <f t="shared" si="101"/>
        <v>0</v>
      </c>
      <c r="V723" s="3">
        <f t="shared" si="102"/>
        <v>0</v>
      </c>
      <c r="W723" s="3">
        <f t="shared" si="103"/>
        <v>0</v>
      </c>
      <c r="X723" s="3">
        <f t="shared" si="104"/>
        <v>0</v>
      </c>
    </row>
    <row r="724" spans="1:24" x14ac:dyDescent="0.25">
      <c r="A724" s="35">
        <v>44711</v>
      </c>
      <c r="B724" s="36">
        <v>18</v>
      </c>
      <c r="C724" s="18" t="str">
        <f t="shared" si="97"/>
        <v>44711_18</v>
      </c>
      <c r="D724" s="20">
        <v>248.95328460489699</v>
      </c>
      <c r="E724" s="20">
        <v>311.54889391671327</v>
      </c>
      <c r="F724" s="20">
        <v>673.53384979008547</v>
      </c>
      <c r="G724" s="20">
        <v>375.32082957908273</v>
      </c>
      <c r="H724" s="20">
        <v>5.8727234441118704E-3</v>
      </c>
      <c r="I724" s="20">
        <v>3.0931135563689907</v>
      </c>
      <c r="J724" s="20">
        <v>0.70262318763032749</v>
      </c>
      <c r="K724" s="20">
        <v>-11.921804929351046</v>
      </c>
      <c r="L724" s="20">
        <v>-21.79588760751199</v>
      </c>
      <c r="M724" s="20">
        <v>-53.062463012922116</v>
      </c>
      <c r="N724" s="20">
        <v>-15.22188644651515</v>
      </c>
      <c r="O724" s="20">
        <v>-7.5862428036521432E-6</v>
      </c>
      <c r="P724" s="20">
        <v>-0.26785356741790844</v>
      </c>
      <c r="Q724" s="20">
        <v>-8.5658894152081961E-3</v>
      </c>
      <c r="R724" s="3">
        <f t="shared" si="98"/>
        <v>0</v>
      </c>
      <c r="S724" s="3">
        <f t="shared" si="99"/>
        <v>0</v>
      </c>
      <c r="T724" s="3">
        <f t="shared" si="100"/>
        <v>0</v>
      </c>
      <c r="U724" s="3">
        <f t="shared" si="101"/>
        <v>0</v>
      </c>
      <c r="V724" s="3">
        <f t="shared" si="102"/>
        <v>0</v>
      </c>
      <c r="W724" s="3">
        <f t="shared" si="103"/>
        <v>0</v>
      </c>
      <c r="X724" s="3">
        <f t="shared" si="104"/>
        <v>0</v>
      </c>
    </row>
    <row r="725" spans="1:24" x14ac:dyDescent="0.25">
      <c r="A725" s="35">
        <v>44711</v>
      </c>
      <c r="B725" s="36">
        <v>19</v>
      </c>
      <c r="C725" s="18" t="str">
        <f t="shared" si="97"/>
        <v>44711_19</v>
      </c>
      <c r="D725" s="20">
        <v>276.9177723583764</v>
      </c>
      <c r="E725" s="20">
        <v>348.08549302192188</v>
      </c>
      <c r="F725" s="20">
        <v>761.61197308379087</v>
      </c>
      <c r="G725" s="20">
        <v>422.37315965734973</v>
      </c>
      <c r="H725" s="20">
        <v>6.6989366944337752E-3</v>
      </c>
      <c r="I725" s="20">
        <v>3.4686436224796808</v>
      </c>
      <c r="J725" s="20">
        <v>0.80460723846037341</v>
      </c>
      <c r="K725" s="20">
        <v>-13.711640807963231</v>
      </c>
      <c r="L725" s="20">
        <v>-25.123128326102584</v>
      </c>
      <c r="M725" s="20">
        <v>-58.457463658100046</v>
      </c>
      <c r="N725" s="20">
        <v>-18.849971812704773</v>
      </c>
      <c r="O725" s="20">
        <v>-3.8314120847174105E-5</v>
      </c>
      <c r="P725" s="20">
        <v>-0.29066909578536282</v>
      </c>
      <c r="Q725" s="20">
        <v>-8.692073001298907E-3</v>
      </c>
      <c r="R725" s="3">
        <f t="shared" si="98"/>
        <v>0</v>
      </c>
      <c r="S725" s="3">
        <f t="shared" si="99"/>
        <v>0</v>
      </c>
      <c r="T725" s="3">
        <f t="shared" si="100"/>
        <v>0</v>
      </c>
      <c r="U725" s="3">
        <f t="shared" si="101"/>
        <v>0</v>
      </c>
      <c r="V725" s="3">
        <f t="shared" si="102"/>
        <v>0</v>
      </c>
      <c r="W725" s="3">
        <f t="shared" si="103"/>
        <v>0</v>
      </c>
      <c r="X725" s="3">
        <f t="shared" si="104"/>
        <v>0</v>
      </c>
    </row>
    <row r="726" spans="1:24" x14ac:dyDescent="0.25">
      <c r="A726" s="35">
        <v>44711</v>
      </c>
      <c r="B726" s="36">
        <v>20</v>
      </c>
      <c r="C726" s="18" t="str">
        <f t="shared" si="97"/>
        <v>44711_20</v>
      </c>
      <c r="D726" s="20">
        <v>287.66198159642124</v>
      </c>
      <c r="E726" s="20">
        <v>365.63568705731922</v>
      </c>
      <c r="F726" s="20">
        <v>806.41233461313107</v>
      </c>
      <c r="G726" s="20">
        <v>442.41758463941272</v>
      </c>
      <c r="H726" s="20">
        <v>6.9330156184106905E-3</v>
      </c>
      <c r="I726" s="20">
        <v>3.6391581533076738</v>
      </c>
      <c r="J726" s="20">
        <v>0.83752085004196963</v>
      </c>
      <c r="K726" s="20">
        <v>-15.658122585695143</v>
      </c>
      <c r="L726" s="20">
        <v>-26.906877860512552</v>
      </c>
      <c r="M726" s="20">
        <v>-62.421703650048812</v>
      </c>
      <c r="N726" s="20">
        <v>-21.192457139953497</v>
      </c>
      <c r="O726" s="20">
        <v>-4.3872021872791579E-5</v>
      </c>
      <c r="P726" s="20">
        <v>-0.30753648916272186</v>
      </c>
      <c r="Q726" s="20">
        <v>-8.7199958978729057E-3</v>
      </c>
      <c r="R726" s="3">
        <f t="shared" si="98"/>
        <v>0</v>
      </c>
      <c r="S726" s="3">
        <f t="shared" si="99"/>
        <v>0</v>
      </c>
      <c r="T726" s="3">
        <f t="shared" si="100"/>
        <v>0</v>
      </c>
      <c r="U726" s="3">
        <f t="shared" si="101"/>
        <v>0</v>
      </c>
      <c r="V726" s="3">
        <f t="shared" si="102"/>
        <v>0</v>
      </c>
      <c r="W726" s="3">
        <f t="shared" si="103"/>
        <v>0</v>
      </c>
      <c r="X726" s="3">
        <f t="shared" si="104"/>
        <v>0</v>
      </c>
    </row>
    <row r="727" spans="1:24" x14ac:dyDescent="0.25">
      <c r="A727" s="35">
        <v>44711</v>
      </c>
      <c r="B727" s="36">
        <v>21</v>
      </c>
      <c r="C727" s="18" t="str">
        <f t="shared" si="97"/>
        <v>44711_21</v>
      </c>
      <c r="D727" s="20">
        <v>286.31474358890563</v>
      </c>
      <c r="E727" s="20">
        <v>369.31573506485876</v>
      </c>
      <c r="F727" s="20">
        <v>818.20221725772626</v>
      </c>
      <c r="G727" s="20">
        <v>444.74030792256127</v>
      </c>
      <c r="H727" s="20">
        <v>6.8613691832725776E-3</v>
      </c>
      <c r="I727" s="20">
        <v>3.6772831782461903</v>
      </c>
      <c r="J727" s="20">
        <v>0.82612376172637936</v>
      </c>
      <c r="K727" s="20">
        <v>-16.787169702266429</v>
      </c>
      <c r="L727" s="20">
        <v>-28.293577166278915</v>
      </c>
      <c r="M727" s="20">
        <v>-65.206255518330508</v>
      </c>
      <c r="N727" s="20">
        <v>-22.695352522387765</v>
      </c>
      <c r="O727" s="20">
        <v>-4.7291035850059756E-5</v>
      </c>
      <c r="P727" s="20">
        <v>-0.32777562161452234</v>
      </c>
      <c r="Q727" s="20">
        <v>-8.8702271989855811E-3</v>
      </c>
      <c r="R727" s="3">
        <f t="shared" si="98"/>
        <v>0</v>
      </c>
      <c r="S727" s="3">
        <f t="shared" si="99"/>
        <v>0</v>
      </c>
      <c r="T727" s="3">
        <f t="shared" si="100"/>
        <v>0</v>
      </c>
      <c r="U727" s="3">
        <f t="shared" si="101"/>
        <v>0</v>
      </c>
      <c r="V727" s="3">
        <f t="shared" si="102"/>
        <v>0</v>
      </c>
      <c r="W727" s="3">
        <f t="shared" si="103"/>
        <v>0</v>
      </c>
      <c r="X727" s="3">
        <f t="shared" si="104"/>
        <v>0</v>
      </c>
    </row>
    <row r="728" spans="1:24" x14ac:dyDescent="0.25">
      <c r="A728" s="35">
        <v>44711</v>
      </c>
      <c r="B728" s="36">
        <v>22</v>
      </c>
      <c r="C728" s="18" t="str">
        <f t="shared" si="97"/>
        <v>44711_22</v>
      </c>
      <c r="D728" s="20">
        <v>274.8378995663976</v>
      </c>
      <c r="E728" s="20">
        <v>358.80800828987822</v>
      </c>
      <c r="F728" s="20">
        <v>796.46163542714612</v>
      </c>
      <c r="G728" s="20">
        <v>429.95913946857951</v>
      </c>
      <c r="H728" s="20">
        <v>6.8918192487090885E-3</v>
      </c>
      <c r="I728" s="20">
        <v>3.5905037082658691</v>
      </c>
      <c r="J728" s="20">
        <v>0.82959261310585897</v>
      </c>
      <c r="K728" s="20">
        <v>-19.118661783552341</v>
      </c>
      <c r="L728" s="20">
        <v>-31.627697389164357</v>
      </c>
      <c r="M728" s="20">
        <v>-73.91584152830238</v>
      </c>
      <c r="N728" s="20">
        <v>-26.513461057746511</v>
      </c>
      <c r="O728" s="20">
        <v>-4.6942582497132809E-5</v>
      </c>
      <c r="P728" s="20">
        <v>-0.36786971787814832</v>
      </c>
      <c r="Q728" s="20">
        <v>-8.9309431585932603E-3</v>
      </c>
      <c r="R728" s="3">
        <f t="shared" si="98"/>
        <v>0</v>
      </c>
      <c r="S728" s="3">
        <f t="shared" si="99"/>
        <v>0</v>
      </c>
      <c r="T728" s="3">
        <f t="shared" si="100"/>
        <v>0</v>
      </c>
      <c r="U728" s="3">
        <f t="shared" si="101"/>
        <v>0</v>
      </c>
      <c r="V728" s="3">
        <f t="shared" si="102"/>
        <v>0</v>
      </c>
      <c r="W728" s="3">
        <f t="shared" si="103"/>
        <v>0</v>
      </c>
      <c r="X728" s="3">
        <f t="shared" si="104"/>
        <v>0</v>
      </c>
    </row>
    <row r="729" spans="1:24" x14ac:dyDescent="0.25">
      <c r="A729" s="35">
        <v>44711</v>
      </c>
      <c r="B729" s="36">
        <v>23</v>
      </c>
      <c r="C729" s="18" t="str">
        <f t="shared" si="97"/>
        <v>44711_23</v>
      </c>
      <c r="D729" s="20">
        <v>247.17757237469959</v>
      </c>
      <c r="E729" s="20">
        <v>324.83587963524212</v>
      </c>
      <c r="F729" s="20">
        <v>719.7492516489641</v>
      </c>
      <c r="G729" s="20">
        <v>386.25437329518149</v>
      </c>
      <c r="H729" s="20">
        <v>6.3224170202038155E-3</v>
      </c>
      <c r="I729" s="20">
        <v>3.2652004937408949</v>
      </c>
      <c r="J729" s="20">
        <v>0.7574361742428225</v>
      </c>
      <c r="K729" s="20">
        <v>-22.245274738159743</v>
      </c>
      <c r="L729" s="20">
        <v>-36.031845428345662</v>
      </c>
      <c r="M729" s="20">
        <v>-85.491891423491111</v>
      </c>
      <c r="N729" s="20">
        <v>-31.8467873310261</v>
      </c>
      <c r="O729" s="20">
        <v>-4.6594927068203266E-5</v>
      </c>
      <c r="P729" s="20">
        <v>-0.4177461855903819</v>
      </c>
      <c r="Q729" s="20">
        <v>-8.8100949797856338E-3</v>
      </c>
      <c r="R729" s="3">
        <f t="shared" si="98"/>
        <v>0</v>
      </c>
      <c r="S729" s="3">
        <f t="shared" si="99"/>
        <v>0</v>
      </c>
      <c r="T729" s="3">
        <f t="shared" si="100"/>
        <v>0</v>
      </c>
      <c r="U729" s="3">
        <f t="shared" si="101"/>
        <v>0</v>
      </c>
      <c r="V729" s="3">
        <f t="shared" si="102"/>
        <v>0</v>
      </c>
      <c r="W729" s="3">
        <f t="shared" si="103"/>
        <v>0</v>
      </c>
      <c r="X729" s="3">
        <f t="shared" si="104"/>
        <v>0</v>
      </c>
    </row>
    <row r="730" spans="1:24" x14ac:dyDescent="0.25">
      <c r="A730" s="35">
        <v>44711</v>
      </c>
      <c r="B730" s="36">
        <v>24</v>
      </c>
      <c r="C730" s="18" t="str">
        <f t="shared" si="97"/>
        <v>44711_24</v>
      </c>
      <c r="D730" s="20">
        <v>211.78257003187599</v>
      </c>
      <c r="E730" s="20">
        <v>277.47301400864706</v>
      </c>
      <c r="F730" s="20">
        <v>612.60379109041833</v>
      </c>
      <c r="G730" s="20">
        <v>328.75064476010999</v>
      </c>
      <c r="H730" s="20">
        <v>5.7252063623930045E-3</v>
      </c>
      <c r="I730" s="20">
        <v>2.8224099029217649</v>
      </c>
      <c r="J730" s="20">
        <v>0.68011905820614182</v>
      </c>
      <c r="K730" s="20">
        <v>-23.150649649317941</v>
      </c>
      <c r="L730" s="20">
        <v>-40.25967630144001</v>
      </c>
      <c r="M730" s="20">
        <v>-96.42090885505722</v>
      </c>
      <c r="N730" s="20">
        <v>-36.445186974317458</v>
      </c>
      <c r="O730" s="20">
        <v>-4.7359656521207439E-5</v>
      </c>
      <c r="P730" s="20">
        <v>-0.46692258559208588</v>
      </c>
      <c r="Q730" s="20">
        <v>-8.9019617034353533E-3</v>
      </c>
      <c r="R730" s="3">
        <f t="shared" si="98"/>
        <v>0</v>
      </c>
      <c r="S730" s="3">
        <f t="shared" si="99"/>
        <v>0</v>
      </c>
      <c r="T730" s="3">
        <f t="shared" si="100"/>
        <v>0</v>
      </c>
      <c r="U730" s="3">
        <f t="shared" si="101"/>
        <v>0</v>
      </c>
      <c r="V730" s="3">
        <f t="shared" si="102"/>
        <v>0</v>
      </c>
      <c r="W730" s="3">
        <f t="shared" si="103"/>
        <v>0</v>
      </c>
      <c r="X730" s="3">
        <f t="shared" si="104"/>
        <v>0</v>
      </c>
    </row>
    <row r="731" spans="1:24" s="19" customFormat="1" x14ac:dyDescent="0.25">
      <c r="A731" s="35">
        <v>44712</v>
      </c>
      <c r="B731" s="36">
        <v>1</v>
      </c>
      <c r="C731" s="18" t="str">
        <f t="shared" si="97"/>
        <v>44712_1</v>
      </c>
      <c r="D731" s="21">
        <v>176.73294612707392</v>
      </c>
      <c r="E731" s="21">
        <v>228.29343870334202</v>
      </c>
      <c r="F731" s="21">
        <v>498.66898220760328</v>
      </c>
      <c r="G731" s="21">
        <v>269.80878520813161</v>
      </c>
      <c r="H731" s="21">
        <v>5.0499002549789064E-3</v>
      </c>
      <c r="I731" s="21">
        <v>2.3695040159325922</v>
      </c>
      <c r="J731" s="21">
        <v>0.60163468158449007</v>
      </c>
      <c r="K731" s="21">
        <v>-15.18700226932544</v>
      </c>
      <c r="L731" s="21">
        <v>-25.672178783894676</v>
      </c>
      <c r="M731" s="21">
        <v>-64.508723275124467</v>
      </c>
      <c r="N731" s="21">
        <v>-24.694287034322258</v>
      </c>
      <c r="O731" s="21">
        <v>-4.7585871695771391E-5</v>
      </c>
      <c r="P731" s="21">
        <v>-0.24406969235353121</v>
      </c>
      <c r="Q731" s="21">
        <v>-8.7835510776966119E-3</v>
      </c>
      <c r="R731" s="3">
        <f t="shared" si="98"/>
        <v>0</v>
      </c>
      <c r="S731" s="3">
        <f t="shared" si="99"/>
        <v>0</v>
      </c>
      <c r="T731" s="3">
        <f t="shared" si="100"/>
        <v>0</v>
      </c>
      <c r="U731" s="3">
        <f t="shared" si="101"/>
        <v>0</v>
      </c>
      <c r="V731" s="3">
        <f t="shared" si="102"/>
        <v>0</v>
      </c>
      <c r="W731" s="3">
        <f t="shared" si="103"/>
        <v>0</v>
      </c>
      <c r="X731" s="3">
        <f t="shared" si="104"/>
        <v>0</v>
      </c>
    </row>
    <row r="732" spans="1:24" x14ac:dyDescent="0.25">
      <c r="A732" s="35">
        <v>44712</v>
      </c>
      <c r="B732" s="36">
        <v>2</v>
      </c>
      <c r="C732" s="18" t="str">
        <f t="shared" si="97"/>
        <v>44712_2</v>
      </c>
      <c r="D732" s="20">
        <v>152.34273733441847</v>
      </c>
      <c r="E732" s="20">
        <v>192.90890743403068</v>
      </c>
      <c r="F732" s="20">
        <v>416.47953143891959</v>
      </c>
      <c r="G732" s="20">
        <v>228.48792130264286</v>
      </c>
      <c r="H732" s="20">
        <v>4.7031281640389456E-3</v>
      </c>
      <c r="I732" s="20">
        <v>2.0428142592806768</v>
      </c>
      <c r="J732" s="20">
        <v>0.55356246079756644</v>
      </c>
      <c r="K732" s="20">
        <v>-12.203711932997285</v>
      </c>
      <c r="L732" s="20">
        <v>-18.302850159859972</v>
      </c>
      <c r="M732" s="20">
        <v>-37.861308284331514</v>
      </c>
      <c r="N732" s="20">
        <v>-18.298136314098297</v>
      </c>
      <c r="O732" s="20">
        <v>-4.8742117510539726E-5</v>
      </c>
      <c r="P732" s="20">
        <v>-0.17452576787653643</v>
      </c>
      <c r="Q732" s="20">
        <v>-8.9169546104455807E-3</v>
      </c>
      <c r="R732" s="3">
        <f t="shared" si="98"/>
        <v>0</v>
      </c>
      <c r="S732" s="3">
        <f t="shared" si="99"/>
        <v>0</v>
      </c>
      <c r="T732" s="3">
        <f t="shared" si="100"/>
        <v>0</v>
      </c>
      <c r="U732" s="3">
        <f t="shared" si="101"/>
        <v>0</v>
      </c>
      <c r="V732" s="3">
        <f t="shared" si="102"/>
        <v>0</v>
      </c>
      <c r="W732" s="3">
        <f t="shared" si="103"/>
        <v>0</v>
      </c>
      <c r="X732" s="3">
        <f t="shared" si="104"/>
        <v>0</v>
      </c>
    </row>
    <row r="733" spans="1:24" x14ac:dyDescent="0.25">
      <c r="A733" s="35">
        <v>44712</v>
      </c>
      <c r="B733" s="36">
        <v>3</v>
      </c>
      <c r="C733" s="18" t="str">
        <f t="shared" si="97"/>
        <v>44712_3</v>
      </c>
      <c r="D733" s="20">
        <v>139.63120048347622</v>
      </c>
      <c r="E733" s="20">
        <v>174.08405288469027</v>
      </c>
      <c r="F733" s="20">
        <v>373.66959627796928</v>
      </c>
      <c r="G733" s="20">
        <v>206.06850156772188</v>
      </c>
      <c r="H733" s="20">
        <v>4.6194577268042292E-3</v>
      </c>
      <c r="I733" s="20">
        <v>1.862166246460832</v>
      </c>
      <c r="J733" s="20">
        <v>0.53812468184517503</v>
      </c>
      <c r="K733" s="20">
        <v>-11.046315648323965</v>
      </c>
      <c r="L733" s="20">
        <v>-17.986255474051468</v>
      </c>
      <c r="M733" s="20">
        <v>-37.492903923254964</v>
      </c>
      <c r="N733" s="20">
        <v>-17.877203217678549</v>
      </c>
      <c r="O733" s="20">
        <v>-5.0214739281167246E-5</v>
      </c>
      <c r="P733" s="20">
        <v>-0.15993252423031803</v>
      </c>
      <c r="Q733" s="20">
        <v>-9.0580514956793146E-3</v>
      </c>
      <c r="R733" s="3">
        <f t="shared" si="98"/>
        <v>0</v>
      </c>
      <c r="S733" s="3">
        <f t="shared" si="99"/>
        <v>0</v>
      </c>
      <c r="T733" s="3">
        <f t="shared" si="100"/>
        <v>0</v>
      </c>
      <c r="U733" s="3">
        <f t="shared" si="101"/>
        <v>0</v>
      </c>
      <c r="V733" s="3">
        <f t="shared" si="102"/>
        <v>0</v>
      </c>
      <c r="W733" s="3">
        <f t="shared" si="103"/>
        <v>0</v>
      </c>
      <c r="X733" s="3">
        <f t="shared" si="104"/>
        <v>0</v>
      </c>
    </row>
    <row r="734" spans="1:24" x14ac:dyDescent="0.25">
      <c r="A734" s="35">
        <v>44712</v>
      </c>
      <c r="B734" s="36">
        <v>4</v>
      </c>
      <c r="C734" s="18" t="str">
        <f t="shared" si="97"/>
        <v>44712_4</v>
      </c>
      <c r="D734" s="20">
        <v>133.93157804726513</v>
      </c>
      <c r="E734" s="20">
        <v>164.11756023813336</v>
      </c>
      <c r="F734" s="20">
        <v>351.06924877389395</v>
      </c>
      <c r="G734" s="20">
        <v>195.00078678068556</v>
      </c>
      <c r="H734" s="20">
        <v>4.5389426868687041E-3</v>
      </c>
      <c r="I734" s="20">
        <v>1.7620372934613324</v>
      </c>
      <c r="J734" s="20">
        <v>0.52899695435266325</v>
      </c>
      <c r="K734" s="20">
        <v>-9.9626758825586421</v>
      </c>
      <c r="L734" s="20">
        <v>-16.173735223505659</v>
      </c>
      <c r="M734" s="20">
        <v>-34.323505177533377</v>
      </c>
      <c r="N734" s="20">
        <v>-15.785704903775319</v>
      </c>
      <c r="O734" s="20">
        <v>-4.9527010012892136E-5</v>
      </c>
      <c r="P734" s="20">
        <v>-0.13533675606199203</v>
      </c>
      <c r="Q734" s="20">
        <v>-8.9362932955963665E-3</v>
      </c>
      <c r="R734" s="3">
        <f t="shared" si="98"/>
        <v>0</v>
      </c>
      <c r="S734" s="3">
        <f t="shared" si="99"/>
        <v>0</v>
      </c>
      <c r="T734" s="3">
        <f t="shared" si="100"/>
        <v>0</v>
      </c>
      <c r="U734" s="3">
        <f t="shared" si="101"/>
        <v>0</v>
      </c>
      <c r="V734" s="3">
        <f t="shared" si="102"/>
        <v>0</v>
      </c>
      <c r="W734" s="3">
        <f t="shared" si="103"/>
        <v>0</v>
      </c>
      <c r="X734" s="3">
        <f t="shared" si="104"/>
        <v>0</v>
      </c>
    </row>
    <row r="735" spans="1:24" x14ac:dyDescent="0.25">
      <c r="A735" s="35">
        <v>44712</v>
      </c>
      <c r="B735" s="36">
        <v>5</v>
      </c>
      <c r="C735" s="18" t="str">
        <f t="shared" si="97"/>
        <v>44712_5</v>
      </c>
      <c r="D735" s="20">
        <v>132.76000068132396</v>
      </c>
      <c r="E735" s="20">
        <v>160.34214238657407</v>
      </c>
      <c r="F735" s="20">
        <v>341.51071272154934</v>
      </c>
      <c r="G735" s="20">
        <v>190.74050203172646</v>
      </c>
      <c r="H735" s="20">
        <v>4.4156842847219852E-3</v>
      </c>
      <c r="I735" s="20">
        <v>1.7205456646979331</v>
      </c>
      <c r="J735" s="20">
        <v>0.51781157053357318</v>
      </c>
      <c r="K735" s="20">
        <v>-10.587239778816977</v>
      </c>
      <c r="L735" s="20">
        <v>-16.324386895237378</v>
      </c>
      <c r="M735" s="20">
        <v>-34.834925424520875</v>
      </c>
      <c r="N735" s="20">
        <v>-16.272962390995623</v>
      </c>
      <c r="O735" s="20">
        <v>-5.0895762231005771E-5</v>
      </c>
      <c r="P735" s="20">
        <v>-0.1337799238170567</v>
      </c>
      <c r="Q735" s="20">
        <v>-8.9358286856977814E-3</v>
      </c>
      <c r="R735" s="3">
        <f t="shared" si="98"/>
        <v>0</v>
      </c>
      <c r="S735" s="3">
        <f t="shared" si="99"/>
        <v>0</v>
      </c>
      <c r="T735" s="3">
        <f t="shared" si="100"/>
        <v>0</v>
      </c>
      <c r="U735" s="3">
        <f t="shared" si="101"/>
        <v>0</v>
      </c>
      <c r="V735" s="3">
        <f t="shared" si="102"/>
        <v>0</v>
      </c>
      <c r="W735" s="3">
        <f t="shared" si="103"/>
        <v>0</v>
      </c>
      <c r="X735" s="3">
        <f t="shared" si="104"/>
        <v>0</v>
      </c>
    </row>
    <row r="736" spans="1:24" x14ac:dyDescent="0.25">
      <c r="A736" s="35">
        <v>44712</v>
      </c>
      <c r="B736" s="36">
        <v>6</v>
      </c>
      <c r="C736" s="18" t="str">
        <f t="shared" si="97"/>
        <v>44712_6</v>
      </c>
      <c r="D736" s="20">
        <v>139.89363307312891</v>
      </c>
      <c r="E736" s="20">
        <v>168.96789362202145</v>
      </c>
      <c r="F736" s="20">
        <v>361.44498622750945</v>
      </c>
      <c r="G736" s="20">
        <v>200.57605536944854</v>
      </c>
      <c r="H736" s="20">
        <v>4.5255976027267289E-3</v>
      </c>
      <c r="I736" s="20">
        <v>1.8060223818507484</v>
      </c>
      <c r="J736" s="20">
        <v>0.53141714321353595</v>
      </c>
      <c r="K736" s="20">
        <v>-10.281870572603225</v>
      </c>
      <c r="L736" s="20">
        <v>-16.307135202205256</v>
      </c>
      <c r="M736" s="20">
        <v>-34.728621664869891</v>
      </c>
      <c r="N736" s="20">
        <v>-16.231200577335798</v>
      </c>
      <c r="O736" s="20">
        <v>-4.9972206732397059E-5</v>
      </c>
      <c r="P736" s="20">
        <v>-0.1318752267996601</v>
      </c>
      <c r="Q736" s="20">
        <v>-8.8321116538705863E-3</v>
      </c>
      <c r="R736" s="3">
        <f t="shared" si="98"/>
        <v>0</v>
      </c>
      <c r="S736" s="3">
        <f t="shared" si="99"/>
        <v>0</v>
      </c>
      <c r="T736" s="3">
        <f t="shared" si="100"/>
        <v>0</v>
      </c>
      <c r="U736" s="3">
        <f t="shared" si="101"/>
        <v>0</v>
      </c>
      <c r="V736" s="3">
        <f t="shared" si="102"/>
        <v>0</v>
      </c>
      <c r="W736" s="3">
        <f t="shared" si="103"/>
        <v>0</v>
      </c>
      <c r="X736" s="3">
        <f t="shared" si="104"/>
        <v>0</v>
      </c>
    </row>
    <row r="737" spans="1:24" x14ac:dyDescent="0.25">
      <c r="A737" s="35">
        <v>44712</v>
      </c>
      <c r="B737" s="36">
        <v>7</v>
      </c>
      <c r="C737" s="18" t="str">
        <f t="shared" si="97"/>
        <v>44712_7</v>
      </c>
      <c r="D737" s="20">
        <v>173.65718880885967</v>
      </c>
      <c r="E737" s="20">
        <v>211.79221574256511</v>
      </c>
      <c r="F737" s="20">
        <v>456.66223246645848</v>
      </c>
      <c r="G737" s="20">
        <v>252.2186871927033</v>
      </c>
      <c r="H737" s="20">
        <v>4.9947134583144476E-3</v>
      </c>
      <c r="I737" s="20">
        <v>2.2022421379079282</v>
      </c>
      <c r="J737" s="20">
        <v>0.58837064713313314</v>
      </c>
      <c r="K737" s="20">
        <v>-13.718224576494288</v>
      </c>
      <c r="L737" s="20">
        <v>-20.284308123832879</v>
      </c>
      <c r="M737" s="20">
        <v>-48.168220356454256</v>
      </c>
      <c r="N737" s="20">
        <v>-20.495262722836106</v>
      </c>
      <c r="O737" s="20">
        <v>-4.9897109825172204E-5</v>
      </c>
      <c r="P737" s="20">
        <v>-0.16417572353011295</v>
      </c>
      <c r="Q737" s="20">
        <v>-8.7816390985605355E-3</v>
      </c>
      <c r="R737" s="3">
        <f t="shared" si="98"/>
        <v>0</v>
      </c>
      <c r="S737" s="3">
        <f t="shared" si="99"/>
        <v>0</v>
      </c>
      <c r="T737" s="3">
        <f t="shared" si="100"/>
        <v>0</v>
      </c>
      <c r="U737" s="3">
        <f t="shared" si="101"/>
        <v>0</v>
      </c>
      <c r="V737" s="3">
        <f t="shared" si="102"/>
        <v>0</v>
      </c>
      <c r="W737" s="3">
        <f t="shared" si="103"/>
        <v>0</v>
      </c>
      <c r="X737" s="3">
        <f t="shared" si="104"/>
        <v>0</v>
      </c>
    </row>
    <row r="738" spans="1:24" x14ac:dyDescent="0.25">
      <c r="A738" s="35">
        <v>44712</v>
      </c>
      <c r="B738" s="36">
        <v>8</v>
      </c>
      <c r="C738" s="18" t="str">
        <f t="shared" si="97"/>
        <v>44712_8</v>
      </c>
      <c r="D738" s="20">
        <v>213.67272784451754</v>
      </c>
      <c r="E738" s="20">
        <v>260.76548601084454</v>
      </c>
      <c r="F738" s="20">
        <v>560.0764183400986</v>
      </c>
      <c r="G738" s="20">
        <v>312.88336285019483</v>
      </c>
      <c r="H738" s="20">
        <v>5.3596965160626715E-3</v>
      </c>
      <c r="I738" s="20">
        <v>2.6480161273910019</v>
      </c>
      <c r="J738" s="20">
        <v>0.64216031920769368</v>
      </c>
      <c r="K738" s="20">
        <v>-20.683499630639034</v>
      </c>
      <c r="L738" s="20">
        <v>-33.995509579815327</v>
      </c>
      <c r="M738" s="20">
        <v>-83.113809046322032</v>
      </c>
      <c r="N738" s="20">
        <v>-31.163522391148472</v>
      </c>
      <c r="O738" s="20">
        <v>-4.9898363091574313E-5</v>
      </c>
      <c r="P738" s="20">
        <v>-0.38227557031201964</v>
      </c>
      <c r="Q738" s="20">
        <v>-8.7338509567438678E-3</v>
      </c>
      <c r="R738" s="3">
        <f t="shared" si="98"/>
        <v>0</v>
      </c>
      <c r="S738" s="3">
        <f t="shared" si="99"/>
        <v>0</v>
      </c>
      <c r="T738" s="3">
        <f t="shared" si="100"/>
        <v>0</v>
      </c>
      <c r="U738" s="3">
        <f t="shared" si="101"/>
        <v>0</v>
      </c>
      <c r="V738" s="3">
        <f t="shared" si="102"/>
        <v>0</v>
      </c>
      <c r="W738" s="3">
        <f t="shared" si="103"/>
        <v>0</v>
      </c>
      <c r="X738" s="3">
        <f t="shared" si="104"/>
        <v>0</v>
      </c>
    </row>
    <row r="739" spans="1:24" x14ac:dyDescent="0.25">
      <c r="A739" s="35">
        <v>44712</v>
      </c>
      <c r="B739" s="36">
        <v>9</v>
      </c>
      <c r="C739" s="18" t="str">
        <f t="shared" si="97"/>
        <v>44712_9</v>
      </c>
      <c r="D739" s="20">
        <v>239.88926716383276</v>
      </c>
      <c r="E739" s="20">
        <v>296.3707789471938</v>
      </c>
      <c r="F739" s="20">
        <v>632.60189562611379</v>
      </c>
      <c r="G739" s="20">
        <v>353.14478260682637</v>
      </c>
      <c r="H739" s="20">
        <v>5.9328702566045317E-3</v>
      </c>
      <c r="I739" s="20">
        <v>3.0230380881295211</v>
      </c>
      <c r="J739" s="20">
        <v>0.71248027736584585</v>
      </c>
      <c r="K739" s="20">
        <v>-12.182650492877707</v>
      </c>
      <c r="L739" s="20">
        <v>-24.613700113432106</v>
      </c>
      <c r="M739" s="20">
        <v>-64.284154029071559</v>
      </c>
      <c r="N739" s="20">
        <v>-21.869064674121713</v>
      </c>
      <c r="O739" s="20">
        <v>-1.8273287846489773E-5</v>
      </c>
      <c r="P739" s="20">
        <v>-0.29633091854214155</v>
      </c>
      <c r="Q739" s="20">
        <v>-8.8239219819659966E-3</v>
      </c>
      <c r="R739" s="3">
        <f t="shared" si="98"/>
        <v>0</v>
      </c>
      <c r="S739" s="3">
        <f t="shared" si="99"/>
        <v>0</v>
      </c>
      <c r="T739" s="3">
        <f t="shared" si="100"/>
        <v>0</v>
      </c>
      <c r="U739" s="3">
        <f t="shared" si="101"/>
        <v>0</v>
      </c>
      <c r="V739" s="3">
        <f t="shared" si="102"/>
        <v>0</v>
      </c>
      <c r="W739" s="3">
        <f t="shared" si="103"/>
        <v>0</v>
      </c>
      <c r="X739" s="3">
        <f t="shared" si="104"/>
        <v>0</v>
      </c>
    </row>
    <row r="740" spans="1:24" x14ac:dyDescent="0.25">
      <c r="A740" s="35">
        <v>44712</v>
      </c>
      <c r="B740" s="36">
        <v>10</v>
      </c>
      <c r="C740" s="18" t="str">
        <f t="shared" si="97"/>
        <v>44712_10</v>
      </c>
      <c r="D740" s="20">
        <v>260.17872765498817</v>
      </c>
      <c r="E740" s="20">
        <v>323.86996999661278</v>
      </c>
      <c r="F740" s="20">
        <v>690.47238435760153</v>
      </c>
      <c r="G740" s="20">
        <v>385.23637601513491</v>
      </c>
      <c r="H740" s="20">
        <v>7.1660840437151058E-3</v>
      </c>
      <c r="I740" s="20">
        <v>3.3455589772421273</v>
      </c>
      <c r="J740" s="20">
        <v>0.8275286982972383</v>
      </c>
      <c r="K740" s="20">
        <v>-6.1761814063110609</v>
      </c>
      <c r="L740" s="20">
        <v>-17.256199665728438</v>
      </c>
      <c r="M740" s="20">
        <v>-46.526387843968287</v>
      </c>
      <c r="N740" s="20">
        <v>-13.82537079116921</v>
      </c>
      <c r="O740" s="20">
        <v>1.9260916484334789E-5</v>
      </c>
      <c r="P740" s="20">
        <v>-0.2289305994780057</v>
      </c>
      <c r="Q740" s="20">
        <v>-8.6604280620197847E-3</v>
      </c>
      <c r="R740" s="3">
        <f t="shared" si="98"/>
        <v>0</v>
      </c>
      <c r="S740" s="3">
        <f t="shared" si="99"/>
        <v>0</v>
      </c>
      <c r="T740" s="3">
        <f t="shared" si="100"/>
        <v>0</v>
      </c>
      <c r="U740" s="3">
        <f t="shared" si="101"/>
        <v>0</v>
      </c>
      <c r="V740" s="3">
        <f t="shared" si="102"/>
        <v>0</v>
      </c>
      <c r="W740" s="3">
        <f t="shared" si="103"/>
        <v>0</v>
      </c>
      <c r="X740" s="3">
        <f t="shared" si="104"/>
        <v>0</v>
      </c>
    </row>
    <row r="741" spans="1:24" x14ac:dyDescent="0.25">
      <c r="A741" s="35">
        <v>44712</v>
      </c>
      <c r="B741" s="36">
        <v>11</v>
      </c>
      <c r="C741" s="18" t="str">
        <f t="shared" si="97"/>
        <v>44712_11</v>
      </c>
      <c r="D741" s="20">
        <v>266.15471372112978</v>
      </c>
      <c r="E741" s="20">
        <v>330.43728092858072</v>
      </c>
      <c r="F741" s="20">
        <v>705.26874254485881</v>
      </c>
      <c r="G741" s="20">
        <v>393.57214904985523</v>
      </c>
      <c r="H741" s="20">
        <v>6.8410711930519666E-3</v>
      </c>
      <c r="I741" s="20">
        <v>3.3782780588707966</v>
      </c>
      <c r="J741" s="20">
        <v>0.79852409057022611</v>
      </c>
      <c r="K741" s="20">
        <v>-3.5131809721577669</v>
      </c>
      <c r="L741" s="20">
        <v>-12.777289153956321</v>
      </c>
      <c r="M741" s="20">
        <v>-35.427566676502572</v>
      </c>
      <c r="N741" s="20">
        <v>-8.3168212072445069</v>
      </c>
      <c r="O741" s="20">
        <v>2.7801556320654041E-5</v>
      </c>
      <c r="P741" s="20">
        <v>-0.19188077653073582</v>
      </c>
      <c r="Q741" s="20">
        <v>-8.673571183481197E-3</v>
      </c>
      <c r="R741" s="3">
        <f t="shared" si="98"/>
        <v>0</v>
      </c>
      <c r="S741" s="3">
        <f t="shared" si="99"/>
        <v>0</v>
      </c>
      <c r="T741" s="3">
        <f t="shared" si="100"/>
        <v>0</v>
      </c>
      <c r="U741" s="3">
        <f t="shared" si="101"/>
        <v>0</v>
      </c>
      <c r="V741" s="3">
        <f t="shared" si="102"/>
        <v>0</v>
      </c>
      <c r="W741" s="3">
        <f t="shared" si="103"/>
        <v>0</v>
      </c>
      <c r="X741" s="3">
        <f t="shared" si="104"/>
        <v>0</v>
      </c>
    </row>
    <row r="742" spans="1:24" x14ac:dyDescent="0.25">
      <c r="A742" s="35">
        <v>44712</v>
      </c>
      <c r="B742" s="36">
        <v>12</v>
      </c>
      <c r="C742" s="18" t="str">
        <f t="shared" si="97"/>
        <v>44712_12</v>
      </c>
      <c r="D742" s="20">
        <v>264.73013655902901</v>
      </c>
      <c r="E742" s="20">
        <v>327.69486581934729</v>
      </c>
      <c r="F742" s="20">
        <v>699.11224165853082</v>
      </c>
      <c r="G742" s="20">
        <v>391.16491318334926</v>
      </c>
      <c r="H742" s="20">
        <v>6.8892787256658013E-3</v>
      </c>
      <c r="I742" s="20">
        <v>3.3307507844957369</v>
      </c>
      <c r="J742" s="20">
        <v>0.79529881625685617</v>
      </c>
      <c r="K742" s="20">
        <v>-1.2482987401801615</v>
      </c>
      <c r="L742" s="20">
        <v>-10.263364280174109</v>
      </c>
      <c r="M742" s="20">
        <v>-29.228246747703036</v>
      </c>
      <c r="N742" s="20">
        <v>-5.0094294632321592</v>
      </c>
      <c r="O742" s="20">
        <v>2.8811817286318313E-5</v>
      </c>
      <c r="P742" s="20">
        <v>-0.17236072902658223</v>
      </c>
      <c r="Q742" s="20">
        <v>-8.596696273295984E-3</v>
      </c>
      <c r="R742" s="3">
        <f t="shared" si="98"/>
        <v>0</v>
      </c>
      <c r="S742" s="3">
        <f t="shared" si="99"/>
        <v>0</v>
      </c>
      <c r="T742" s="3">
        <f t="shared" si="100"/>
        <v>0</v>
      </c>
      <c r="U742" s="3">
        <f t="shared" si="101"/>
        <v>0</v>
      </c>
      <c r="V742" s="3">
        <f t="shared" si="102"/>
        <v>0</v>
      </c>
      <c r="W742" s="3">
        <f t="shared" si="103"/>
        <v>0</v>
      </c>
      <c r="X742" s="3">
        <f t="shared" si="104"/>
        <v>0</v>
      </c>
    </row>
    <row r="743" spans="1:24" x14ac:dyDescent="0.25">
      <c r="A743" s="35">
        <v>44712</v>
      </c>
      <c r="B743" s="36">
        <v>13</v>
      </c>
      <c r="C743" s="18" t="str">
        <f t="shared" si="97"/>
        <v>44712_13</v>
      </c>
      <c r="D743" s="20">
        <v>263.62999798011322</v>
      </c>
      <c r="E743" s="20">
        <v>322.79430293291131</v>
      </c>
      <c r="F743" s="20">
        <v>688.52974727306889</v>
      </c>
      <c r="G743" s="20">
        <v>388.43259758662208</v>
      </c>
      <c r="H743" s="20">
        <v>6.4046877137120452E-3</v>
      </c>
      <c r="I743" s="20">
        <v>3.2238460333341847</v>
      </c>
      <c r="J743" s="20">
        <v>0.7391478317551724</v>
      </c>
      <c r="K743" s="20">
        <v>-2.1364618933686224</v>
      </c>
      <c r="L743" s="20">
        <v>-10.740437724412967</v>
      </c>
      <c r="M743" s="20">
        <v>-29.549614385166105</v>
      </c>
      <c r="N743" s="20">
        <v>-4.8770884813234012</v>
      </c>
      <c r="O743" s="20">
        <v>2.4972930948396375E-5</v>
      </c>
      <c r="P743" s="20">
        <v>-0.17620252105606427</v>
      </c>
      <c r="Q743" s="20">
        <v>-8.6421287590753831E-3</v>
      </c>
      <c r="R743" s="3">
        <f t="shared" si="98"/>
        <v>0</v>
      </c>
      <c r="S743" s="3">
        <f t="shared" si="99"/>
        <v>0</v>
      </c>
      <c r="T743" s="3">
        <f t="shared" si="100"/>
        <v>0</v>
      </c>
      <c r="U743" s="3">
        <f t="shared" si="101"/>
        <v>0</v>
      </c>
      <c r="V743" s="3">
        <f t="shared" si="102"/>
        <v>0</v>
      </c>
      <c r="W743" s="3">
        <f t="shared" si="103"/>
        <v>0</v>
      </c>
      <c r="X743" s="3">
        <f t="shared" si="104"/>
        <v>0</v>
      </c>
    </row>
    <row r="744" spans="1:24" x14ac:dyDescent="0.25">
      <c r="A744" s="35">
        <v>44712</v>
      </c>
      <c r="B744" s="36">
        <v>14</v>
      </c>
      <c r="C744" s="18" t="str">
        <f t="shared" si="97"/>
        <v>44712_14</v>
      </c>
      <c r="D744" s="20">
        <v>258.18683801576606</v>
      </c>
      <c r="E744" s="20">
        <v>315.00979037581646</v>
      </c>
      <c r="F744" s="20">
        <v>673.32804905685339</v>
      </c>
      <c r="G744" s="20">
        <v>381.61961544975532</v>
      </c>
      <c r="H744" s="20">
        <v>5.7442158877851063E-3</v>
      </c>
      <c r="I744" s="20">
        <v>3.0657853731025191</v>
      </c>
      <c r="J744" s="20">
        <v>0.66903016457902154</v>
      </c>
      <c r="K744" s="20">
        <v>-3.5526121481717428</v>
      </c>
      <c r="L744" s="20">
        <v>-12.6198344724588</v>
      </c>
      <c r="M744" s="20">
        <v>-34.277975222938792</v>
      </c>
      <c r="N744" s="20">
        <v>-6.0637906783776021</v>
      </c>
      <c r="O744" s="20">
        <v>1.0139503910825385E-5</v>
      </c>
      <c r="P744" s="20">
        <v>-0.18593984781823567</v>
      </c>
      <c r="Q744" s="20">
        <v>-8.3515677517555318E-3</v>
      </c>
      <c r="R744" s="3">
        <f t="shared" si="98"/>
        <v>0</v>
      </c>
      <c r="S744" s="3">
        <f t="shared" si="99"/>
        <v>0</v>
      </c>
      <c r="T744" s="3">
        <f t="shared" si="100"/>
        <v>0</v>
      </c>
      <c r="U744" s="3">
        <f t="shared" si="101"/>
        <v>0</v>
      </c>
      <c r="V744" s="3">
        <f t="shared" si="102"/>
        <v>0</v>
      </c>
      <c r="W744" s="3">
        <f t="shared" si="103"/>
        <v>0</v>
      </c>
      <c r="X744" s="3">
        <f t="shared" si="104"/>
        <v>0</v>
      </c>
    </row>
    <row r="745" spans="1:24" x14ac:dyDescent="0.25">
      <c r="A745" s="35">
        <v>44712</v>
      </c>
      <c r="B745" s="36">
        <v>15</v>
      </c>
      <c r="C745" s="18" t="str">
        <f t="shared" si="97"/>
        <v>44712_15</v>
      </c>
      <c r="D745" s="20">
        <v>253.27907471027271</v>
      </c>
      <c r="E745" s="20">
        <v>311.23828990096285</v>
      </c>
      <c r="F745" s="20">
        <v>665.51154899827395</v>
      </c>
      <c r="G745" s="20">
        <v>375.35321919583293</v>
      </c>
      <c r="H745" s="20">
        <v>5.8087314480419084E-3</v>
      </c>
      <c r="I745" s="20">
        <v>3.0417797957958239</v>
      </c>
      <c r="J745" s="20">
        <v>0.67100559324934284</v>
      </c>
      <c r="K745" s="20">
        <v>-2.3709465304700421</v>
      </c>
      <c r="L745" s="20">
        <v>-12.95719931123857</v>
      </c>
      <c r="M745" s="20">
        <v>-34.737364097620905</v>
      </c>
      <c r="N745" s="20">
        <v>-6.0690884757214096</v>
      </c>
      <c r="O745" s="20">
        <v>2.786906228189349E-5</v>
      </c>
      <c r="P745" s="20">
        <v>-0.19809602150109729</v>
      </c>
      <c r="Q745" s="20">
        <v>-8.4461084261909913E-3</v>
      </c>
      <c r="R745" s="3">
        <f t="shared" si="98"/>
        <v>0</v>
      </c>
      <c r="S745" s="3">
        <f t="shared" si="99"/>
        <v>0</v>
      </c>
      <c r="T745" s="3">
        <f t="shared" si="100"/>
        <v>0</v>
      </c>
      <c r="U745" s="3">
        <f t="shared" si="101"/>
        <v>0</v>
      </c>
      <c r="V745" s="3">
        <f t="shared" si="102"/>
        <v>0</v>
      </c>
      <c r="W745" s="3">
        <f t="shared" si="103"/>
        <v>0</v>
      </c>
      <c r="X745" s="3">
        <f t="shared" si="104"/>
        <v>0</v>
      </c>
    </row>
    <row r="746" spans="1:24" x14ac:dyDescent="0.25">
      <c r="A746" s="35">
        <v>44712</v>
      </c>
      <c r="B746" s="36">
        <v>16</v>
      </c>
      <c r="C746" s="18" t="str">
        <f t="shared" si="97"/>
        <v>44712_16</v>
      </c>
      <c r="D746" s="20">
        <v>249.6503919153605</v>
      </c>
      <c r="E746" s="20">
        <v>308.65009512462672</v>
      </c>
      <c r="F746" s="20">
        <v>660.27369787307953</v>
      </c>
      <c r="G746" s="20">
        <v>370.17035332265169</v>
      </c>
      <c r="H746" s="20">
        <v>6.0544050967733971E-3</v>
      </c>
      <c r="I746" s="20">
        <v>3.0702438181891996</v>
      </c>
      <c r="J746" s="20">
        <v>0.69973177030147871</v>
      </c>
      <c r="K746" s="20">
        <v>-3.2434225065256852</v>
      </c>
      <c r="L746" s="20">
        <v>-14.218192747822656</v>
      </c>
      <c r="M746" s="20">
        <v>-37.729352792887575</v>
      </c>
      <c r="N746" s="20">
        <v>-7.4803868878197139</v>
      </c>
      <c r="O746" s="20">
        <v>2.5587176513679372E-5</v>
      </c>
      <c r="P746" s="20">
        <v>-0.22081519480364961</v>
      </c>
      <c r="Q746" s="20">
        <v>-8.4737309820784989E-3</v>
      </c>
      <c r="R746" s="3">
        <f t="shared" si="98"/>
        <v>0</v>
      </c>
      <c r="S746" s="3">
        <f t="shared" si="99"/>
        <v>0</v>
      </c>
      <c r="T746" s="3">
        <f t="shared" si="100"/>
        <v>0</v>
      </c>
      <c r="U746" s="3">
        <f t="shared" si="101"/>
        <v>0</v>
      </c>
      <c r="V746" s="3">
        <f t="shared" si="102"/>
        <v>0</v>
      </c>
      <c r="W746" s="3">
        <f t="shared" si="103"/>
        <v>0</v>
      </c>
      <c r="X746" s="3">
        <f t="shared" si="104"/>
        <v>0</v>
      </c>
    </row>
    <row r="747" spans="1:24" x14ac:dyDescent="0.25">
      <c r="A747" s="35">
        <v>44712</v>
      </c>
      <c r="B747" s="36">
        <v>17</v>
      </c>
      <c r="C747" s="18" t="str">
        <f t="shared" si="97"/>
        <v>44712_17</v>
      </c>
      <c r="D747" s="20">
        <v>250.34570154022202</v>
      </c>
      <c r="E747" s="20">
        <v>310.34689764440009</v>
      </c>
      <c r="F747" s="20">
        <v>666.09976016842813</v>
      </c>
      <c r="G747" s="20">
        <v>371.97623402011112</v>
      </c>
      <c r="H747" s="20">
        <v>5.7781602604904999E-3</v>
      </c>
      <c r="I747" s="20">
        <v>3.0542354824098523</v>
      </c>
      <c r="J747" s="20">
        <v>0.67664541447701576</v>
      </c>
      <c r="K747" s="20">
        <v>-5.9326311892531329</v>
      </c>
      <c r="L747" s="20">
        <v>-16.195413998440571</v>
      </c>
      <c r="M747" s="20">
        <v>-42.628329344631823</v>
      </c>
      <c r="N747" s="20">
        <v>-10.290124270420545</v>
      </c>
      <c r="O747" s="20">
        <v>1.3223858339499437E-5</v>
      </c>
      <c r="P747" s="20">
        <v>-0.23273294699984209</v>
      </c>
      <c r="Q747" s="20">
        <v>-8.6952448513063149E-3</v>
      </c>
      <c r="R747" s="3">
        <f t="shared" si="98"/>
        <v>0</v>
      </c>
      <c r="S747" s="3">
        <f t="shared" si="99"/>
        <v>0</v>
      </c>
      <c r="T747" s="3">
        <f t="shared" si="100"/>
        <v>0</v>
      </c>
      <c r="U747" s="3">
        <f t="shared" si="101"/>
        <v>0</v>
      </c>
      <c r="V747" s="3">
        <f t="shared" si="102"/>
        <v>0</v>
      </c>
      <c r="W747" s="3">
        <f t="shared" si="103"/>
        <v>0</v>
      </c>
      <c r="X747" s="3">
        <f t="shared" si="104"/>
        <v>0</v>
      </c>
    </row>
    <row r="748" spans="1:24" x14ac:dyDescent="0.25">
      <c r="A748" s="35">
        <v>44712</v>
      </c>
      <c r="B748" s="36">
        <v>18</v>
      </c>
      <c r="C748" s="18" t="str">
        <f t="shared" si="97"/>
        <v>44712_18</v>
      </c>
      <c r="D748" s="20">
        <v>259.40878588022571</v>
      </c>
      <c r="E748" s="20">
        <v>320.82484820266069</v>
      </c>
      <c r="F748" s="20">
        <v>694.36496163414017</v>
      </c>
      <c r="G748" s="20">
        <v>388.02984756577365</v>
      </c>
      <c r="H748" s="20">
        <v>5.9503268530140046E-3</v>
      </c>
      <c r="I748" s="20">
        <v>3.0711391498839875</v>
      </c>
      <c r="J748" s="20">
        <v>0.69818286379074868</v>
      </c>
      <c r="K748" s="20">
        <v>-9.9306471427220853</v>
      </c>
      <c r="L748" s="20">
        <v>-21.454706131583912</v>
      </c>
      <c r="M748" s="20">
        <v>-54.590132639246825</v>
      </c>
      <c r="N748" s="20">
        <v>-14.569998921876889</v>
      </c>
      <c r="O748" s="20">
        <v>-3.1466812764156883E-6</v>
      </c>
      <c r="P748" s="20">
        <v>-0.26930747642984176</v>
      </c>
      <c r="Q748" s="20">
        <v>-8.7503357853429813E-3</v>
      </c>
      <c r="R748" s="3">
        <f t="shared" si="98"/>
        <v>0</v>
      </c>
      <c r="S748" s="3">
        <f t="shared" si="99"/>
        <v>0</v>
      </c>
      <c r="T748" s="3">
        <f t="shared" si="100"/>
        <v>0</v>
      </c>
      <c r="U748" s="3">
        <f t="shared" si="101"/>
        <v>0</v>
      </c>
      <c r="V748" s="3">
        <f t="shared" si="102"/>
        <v>0</v>
      </c>
      <c r="W748" s="3">
        <f t="shared" si="103"/>
        <v>0</v>
      </c>
      <c r="X748" s="3">
        <f t="shared" si="104"/>
        <v>0</v>
      </c>
    </row>
    <row r="749" spans="1:24" x14ac:dyDescent="0.25">
      <c r="A749" s="35">
        <v>44712</v>
      </c>
      <c r="B749" s="36">
        <v>19</v>
      </c>
      <c r="C749" s="18" t="str">
        <f t="shared" si="97"/>
        <v>44712_19</v>
      </c>
      <c r="D749" s="20">
        <v>286.71689043839791</v>
      </c>
      <c r="E749" s="20">
        <v>355.56706968636195</v>
      </c>
      <c r="F749" s="20">
        <v>780.11732125077515</v>
      </c>
      <c r="G749" s="20">
        <v>432.58413093623625</v>
      </c>
      <c r="H749" s="20">
        <v>6.7551934332420174E-3</v>
      </c>
      <c r="I749" s="20">
        <v>3.4482361669276886</v>
      </c>
      <c r="J749" s="20">
        <v>0.80081857777675547</v>
      </c>
      <c r="K749" s="20">
        <v>-13.042495732559644</v>
      </c>
      <c r="L749" s="20">
        <v>-25.663909499476091</v>
      </c>
      <c r="M749" s="20">
        <v>-59.829679602912989</v>
      </c>
      <c r="N749" s="20">
        <v>-18.209100376083164</v>
      </c>
      <c r="O749" s="20">
        <v>-4.1238835327054896E-5</v>
      </c>
      <c r="P749" s="20">
        <v>-0.29838055241118566</v>
      </c>
      <c r="Q749" s="20">
        <v>-9.1008583227363739E-3</v>
      </c>
      <c r="R749" s="3">
        <f t="shared" si="98"/>
        <v>0</v>
      </c>
      <c r="S749" s="3">
        <f t="shared" si="99"/>
        <v>0</v>
      </c>
      <c r="T749" s="3">
        <f t="shared" si="100"/>
        <v>0</v>
      </c>
      <c r="U749" s="3">
        <f t="shared" si="101"/>
        <v>0</v>
      </c>
      <c r="V749" s="3">
        <f t="shared" si="102"/>
        <v>0</v>
      </c>
      <c r="W749" s="3">
        <f t="shared" si="103"/>
        <v>0</v>
      </c>
      <c r="X749" s="3">
        <f t="shared" si="104"/>
        <v>0</v>
      </c>
    </row>
    <row r="750" spans="1:24" x14ac:dyDescent="0.25">
      <c r="A750" s="35">
        <v>44712</v>
      </c>
      <c r="B750" s="36">
        <v>20</v>
      </c>
      <c r="C750" s="18" t="str">
        <f t="shared" si="97"/>
        <v>44712_20</v>
      </c>
      <c r="D750" s="20">
        <v>296.87141929664637</v>
      </c>
      <c r="E750" s="20">
        <v>372.36808711452289</v>
      </c>
      <c r="F750" s="20">
        <v>822.78642639215468</v>
      </c>
      <c r="G750" s="20">
        <v>451.8762784841482</v>
      </c>
      <c r="H750" s="20">
        <v>7.0069584532689274E-3</v>
      </c>
      <c r="I750" s="20">
        <v>3.6362433393073013</v>
      </c>
      <c r="J750" s="20">
        <v>0.83880785462727725</v>
      </c>
      <c r="K750" s="20">
        <v>-14.892000375638728</v>
      </c>
      <c r="L750" s="20">
        <v>-27.035615425468944</v>
      </c>
      <c r="M750" s="20">
        <v>-63.302101012140639</v>
      </c>
      <c r="N750" s="20">
        <v>-20.56071582491348</v>
      </c>
      <c r="O750" s="20">
        <v>-4.7538561598406835E-5</v>
      </c>
      <c r="P750" s="20">
        <v>-0.31140239073050946</v>
      </c>
      <c r="Q750" s="20">
        <v>-9.2512423267066806E-3</v>
      </c>
      <c r="R750" s="3">
        <f t="shared" si="98"/>
        <v>0</v>
      </c>
      <c r="S750" s="3">
        <f t="shared" si="99"/>
        <v>0</v>
      </c>
      <c r="T750" s="3">
        <f t="shared" si="100"/>
        <v>0</v>
      </c>
      <c r="U750" s="3">
        <f t="shared" si="101"/>
        <v>0</v>
      </c>
      <c r="V750" s="3">
        <f t="shared" si="102"/>
        <v>0</v>
      </c>
      <c r="W750" s="3">
        <f t="shared" si="103"/>
        <v>0</v>
      </c>
      <c r="X750" s="3">
        <f t="shared" si="104"/>
        <v>0</v>
      </c>
    </row>
    <row r="751" spans="1:24" x14ac:dyDescent="0.25">
      <c r="A751" s="35">
        <v>44712</v>
      </c>
      <c r="B751" s="36">
        <v>21</v>
      </c>
      <c r="C751" s="18" t="str">
        <f t="shared" si="97"/>
        <v>44712_21</v>
      </c>
      <c r="D751" s="20">
        <v>297.20249343101949</v>
      </c>
      <c r="E751" s="20">
        <v>377.00403693702242</v>
      </c>
      <c r="F751" s="20">
        <v>835.00995196326016</v>
      </c>
      <c r="G751" s="20">
        <v>455.32572164320834</v>
      </c>
      <c r="H751" s="20">
        <v>6.8979276446515048E-3</v>
      </c>
      <c r="I751" s="20">
        <v>3.7082036852253828</v>
      </c>
      <c r="J751" s="20">
        <v>0.82626231220327551</v>
      </c>
      <c r="K751" s="20">
        <v>-15.476686975847842</v>
      </c>
      <c r="L751" s="20">
        <v>-28.261606718557999</v>
      </c>
      <c r="M751" s="20">
        <v>-66.501630581583527</v>
      </c>
      <c r="N751" s="20">
        <v>-22.297505527650706</v>
      </c>
      <c r="O751" s="20">
        <v>-5.0953905423306559E-5</v>
      </c>
      <c r="P751" s="20">
        <v>-0.32708478057624835</v>
      </c>
      <c r="Q751" s="20">
        <v>-9.1474770666655335E-3</v>
      </c>
      <c r="R751" s="3">
        <f t="shared" si="98"/>
        <v>0</v>
      </c>
      <c r="S751" s="3">
        <f t="shared" si="99"/>
        <v>0</v>
      </c>
      <c r="T751" s="3">
        <f t="shared" si="100"/>
        <v>0</v>
      </c>
      <c r="U751" s="3">
        <f t="shared" si="101"/>
        <v>0</v>
      </c>
      <c r="V751" s="3">
        <f t="shared" si="102"/>
        <v>0</v>
      </c>
      <c r="W751" s="3">
        <f t="shared" si="103"/>
        <v>0</v>
      </c>
      <c r="X751" s="3">
        <f t="shared" si="104"/>
        <v>0</v>
      </c>
    </row>
    <row r="752" spans="1:24" x14ac:dyDescent="0.25">
      <c r="A752" s="35">
        <v>44712</v>
      </c>
      <c r="B752" s="36">
        <v>22</v>
      </c>
      <c r="C752" s="18" t="str">
        <f t="shared" si="97"/>
        <v>44712_22</v>
      </c>
      <c r="D752" s="20">
        <v>286.97339590232866</v>
      </c>
      <c r="E752" s="20">
        <v>368.70047075130589</v>
      </c>
      <c r="F752" s="20">
        <v>818.96816126469287</v>
      </c>
      <c r="G752" s="20">
        <v>442.38661995490384</v>
      </c>
      <c r="H752" s="20">
        <v>6.9287651551223055E-3</v>
      </c>
      <c r="I752" s="20">
        <v>3.6428371094668184</v>
      </c>
      <c r="J752" s="20">
        <v>0.82822447061039439</v>
      </c>
      <c r="K752" s="20">
        <v>-16.356468520767798</v>
      </c>
      <c r="L752" s="20">
        <v>-30.805244431948744</v>
      </c>
      <c r="M752" s="20">
        <v>-71.675641461269052</v>
      </c>
      <c r="N752" s="20">
        <v>-23.971562593817072</v>
      </c>
      <c r="O752" s="20">
        <v>-4.7900808760041067E-5</v>
      </c>
      <c r="P752" s="20">
        <v>-0.36669131826788726</v>
      </c>
      <c r="Q752" s="20">
        <v>-9.1266215910826478E-3</v>
      </c>
      <c r="R752" s="3">
        <f t="shared" si="98"/>
        <v>0</v>
      </c>
      <c r="S752" s="3">
        <f t="shared" si="99"/>
        <v>0</v>
      </c>
      <c r="T752" s="3">
        <f t="shared" si="100"/>
        <v>0</v>
      </c>
      <c r="U752" s="3">
        <f t="shared" si="101"/>
        <v>0</v>
      </c>
      <c r="V752" s="3">
        <f t="shared" si="102"/>
        <v>0</v>
      </c>
      <c r="W752" s="3">
        <f t="shared" si="103"/>
        <v>0</v>
      </c>
      <c r="X752" s="3">
        <f t="shared" si="104"/>
        <v>0</v>
      </c>
    </row>
    <row r="753" spans="1:37" x14ac:dyDescent="0.25">
      <c r="A753" s="35">
        <v>44712</v>
      </c>
      <c r="B753" s="36">
        <v>23</v>
      </c>
      <c r="C753" s="18" t="str">
        <f t="shared" si="97"/>
        <v>44712_23</v>
      </c>
      <c r="D753" s="20">
        <v>260.39040622831294</v>
      </c>
      <c r="E753" s="20">
        <v>336.9841556240961</v>
      </c>
      <c r="F753" s="20">
        <v>748.08770181976217</v>
      </c>
      <c r="G753" s="20">
        <v>401.63949191774503</v>
      </c>
      <c r="H753" s="20">
        <v>6.5338567900644238E-3</v>
      </c>
      <c r="I753" s="20">
        <v>3.3592985567790583</v>
      </c>
      <c r="J753" s="20">
        <v>0.78068363392687701</v>
      </c>
      <c r="K753" s="20">
        <v>-21.313469024514966</v>
      </c>
      <c r="L753" s="20">
        <v>-35.540700543843549</v>
      </c>
      <c r="M753" s="20">
        <v>-82.40068959779785</v>
      </c>
      <c r="N753" s="20">
        <v>-29.679535271505546</v>
      </c>
      <c r="O753" s="20">
        <v>-4.8467707629749714E-5</v>
      </c>
      <c r="P753" s="20">
        <v>-0.41713875182897625</v>
      </c>
      <c r="Q753" s="20">
        <v>-9.06012135175744E-3</v>
      </c>
      <c r="R753" s="3">
        <f t="shared" si="98"/>
        <v>0</v>
      </c>
      <c r="S753" s="3">
        <f t="shared" si="99"/>
        <v>0</v>
      </c>
      <c r="T753" s="3">
        <f t="shared" si="100"/>
        <v>0</v>
      </c>
      <c r="U753" s="3">
        <f t="shared" si="101"/>
        <v>0</v>
      </c>
      <c r="V753" s="3">
        <f t="shared" si="102"/>
        <v>0</v>
      </c>
      <c r="W753" s="3">
        <f t="shared" si="103"/>
        <v>0</v>
      </c>
      <c r="X753" s="3">
        <f t="shared" si="104"/>
        <v>0</v>
      </c>
    </row>
    <row r="754" spans="1:37" x14ac:dyDescent="0.25">
      <c r="A754" s="35">
        <v>44712</v>
      </c>
      <c r="B754" s="36">
        <v>24</v>
      </c>
      <c r="C754" s="18" t="str">
        <f t="shared" si="97"/>
        <v>44712_24</v>
      </c>
      <c r="D754" s="20">
        <v>223.2601965639621</v>
      </c>
      <c r="E754" s="20">
        <v>287.60315895997326</v>
      </c>
      <c r="F754" s="20">
        <v>635.08959100747813</v>
      </c>
      <c r="G754" s="20">
        <v>341.53133899593013</v>
      </c>
      <c r="H754" s="20">
        <v>5.8552992741077847E-3</v>
      </c>
      <c r="I754" s="20">
        <v>2.9067274159429575</v>
      </c>
      <c r="J754" s="20">
        <v>0.69494506549649282</v>
      </c>
      <c r="K754" s="20">
        <v>-23.509820015813713</v>
      </c>
      <c r="L754" s="20">
        <v>-42.547821924393205</v>
      </c>
      <c r="M754" s="20">
        <v>-100.12880327988771</v>
      </c>
      <c r="N754" s="20">
        <v>-36.583438621031469</v>
      </c>
      <c r="O754" s="20">
        <v>-4.9755640988824804E-5</v>
      </c>
      <c r="P754" s="20">
        <v>-0.49437408967923935</v>
      </c>
      <c r="Q754" s="20">
        <v>-9.0682163794935777E-3</v>
      </c>
      <c r="R754" s="3">
        <f t="shared" si="98"/>
        <v>0</v>
      </c>
      <c r="S754" s="3">
        <f t="shared" si="99"/>
        <v>0</v>
      </c>
      <c r="T754" s="3">
        <f t="shared" si="100"/>
        <v>0</v>
      </c>
      <c r="U754" s="3">
        <f t="shared" si="101"/>
        <v>0</v>
      </c>
      <c r="V754" s="3">
        <f t="shared" si="102"/>
        <v>0</v>
      </c>
      <c r="W754" s="3">
        <f t="shared" si="103"/>
        <v>0</v>
      </c>
      <c r="X754" s="3">
        <f t="shared" si="104"/>
        <v>0</v>
      </c>
    </row>
    <row r="755" spans="1:37" x14ac:dyDescent="0.25">
      <c r="C755" s="18" t="str">
        <f t="shared" si="97"/>
        <v>_</v>
      </c>
      <c r="D755" s="32">
        <f>SUM(D11:D754)</f>
        <v>135602.02759650559</v>
      </c>
      <c r="E755" s="32">
        <f t="shared" ref="E755:Q755" si="105">SUM(E11:E754)</f>
        <v>169416.6233151395</v>
      </c>
      <c r="F755" s="32">
        <f t="shared" si="105"/>
        <v>367591.83122723305</v>
      </c>
      <c r="G755" s="32">
        <f t="shared" si="105"/>
        <v>201254.28878786237</v>
      </c>
      <c r="H755" s="32">
        <f t="shared" si="105"/>
        <v>3.9706157858304567</v>
      </c>
      <c r="I755" s="32">
        <f t="shared" si="105"/>
        <v>1700.1150530367765</v>
      </c>
      <c r="J755" s="32">
        <f t="shared" si="105"/>
        <v>466.70375541861932</v>
      </c>
      <c r="K755" s="3">
        <f t="shared" si="105"/>
        <v>-5210.4832288778071</v>
      </c>
      <c r="L755" s="3">
        <f t="shared" si="105"/>
        <v>-14395.828417242104</v>
      </c>
      <c r="M755" s="3">
        <f t="shared" si="105"/>
        <v>-33029.614926876508</v>
      </c>
      <c r="N755" s="3">
        <f t="shared" si="105"/>
        <v>-10697.096042641331</v>
      </c>
      <c r="O755" s="3">
        <f t="shared" si="105"/>
        <v>-1.3496834816904392E-2</v>
      </c>
      <c r="P755" s="3">
        <f t="shared" si="105"/>
        <v>-185.6802358794879</v>
      </c>
      <c r="Q755" s="3">
        <f t="shared" si="105"/>
        <v>-6.4018442389066639</v>
      </c>
      <c r="R755" s="3">
        <f t="shared" si="98"/>
        <v>0</v>
      </c>
      <c r="S755" s="3">
        <f t="shared" si="99"/>
        <v>0</v>
      </c>
      <c r="T755" s="3">
        <f t="shared" si="100"/>
        <v>0</v>
      </c>
      <c r="U755" s="3">
        <f t="shared" si="101"/>
        <v>0</v>
      </c>
      <c r="V755" s="3">
        <f t="shared" si="102"/>
        <v>0</v>
      </c>
      <c r="W755" s="3">
        <f t="shared" si="103"/>
        <v>0</v>
      </c>
      <c r="X755" s="3">
        <f t="shared" si="104"/>
        <v>0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 t="str">
        <f t="shared" si="97"/>
        <v>_</v>
      </c>
    </row>
    <row r="757" spans="1:37" x14ac:dyDescent="0.25">
      <c r="D757" s="33">
        <f>+SUM(D755:J755)*1000</f>
        <v>876035560.35098183</v>
      </c>
      <c r="K757" s="33">
        <f>+SUM(K755:Q755)*1000</f>
        <v>-63525118.192590952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topLeftCell="A58" workbookViewId="0">
      <selection activeCell="B69" sqref="B69:B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2022-06-09T19:28:10Z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